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1\ОТЧЕТЫ\2025\за 2025 год\Отчет в Думу города\"/>
    </mc:Choice>
  </mc:AlternateContent>
  <bookViews>
    <workbookView xWindow="0" yWindow="0" windowWidth="28800" windowHeight="12435"/>
  </bookViews>
  <sheets>
    <sheet name="Лист1" sheetId="1" r:id="rId1"/>
  </sheets>
  <externalReferences>
    <externalReference r:id="rId2"/>
  </externalReferences>
  <definedNames>
    <definedName name="Print_Titles" localSheetId="0">Лист1!$6:$6</definedName>
    <definedName name="_xlnm.Print_Titles" localSheetId="0">Лист1!$6:$6</definedName>
    <definedName name="_xlnm.Print_Area" localSheetId="0">Лист1!$A$1:$I$116</definedName>
  </definedNames>
  <calcPr calcId="152511"/>
</workbook>
</file>

<file path=xl/calcChain.xml><?xml version="1.0" encoding="utf-8"?>
<calcChain xmlns="http://schemas.openxmlformats.org/spreadsheetml/2006/main">
  <c r="H59" i="1" l="1"/>
  <c r="H56" i="1"/>
  <c r="G14" i="1" l="1"/>
  <c r="G13" i="1"/>
  <c r="G9" i="1"/>
  <c r="G116" i="1" l="1"/>
  <c r="G115" i="1"/>
  <c r="F114" i="1"/>
  <c r="D114" i="1"/>
  <c r="G114" i="1" s="1"/>
  <c r="G113" i="1"/>
  <c r="G112" i="1"/>
  <c r="G111" i="1"/>
  <c r="G109" i="1"/>
  <c r="F108" i="1"/>
  <c r="G108" i="1" s="1"/>
  <c r="D108" i="1"/>
  <c r="F107" i="1"/>
  <c r="G107" i="1" s="1"/>
  <c r="D107" i="1"/>
  <c r="F106" i="1"/>
  <c r="D106" i="1"/>
  <c r="G105" i="1"/>
  <c r="G102" i="1"/>
  <c r="G101" i="1"/>
  <c r="G99" i="1"/>
  <c r="G98" i="1"/>
  <c r="G96" i="1"/>
  <c r="F95" i="1"/>
  <c r="D95" i="1"/>
  <c r="G94" i="1"/>
  <c r="G82" i="1"/>
  <c r="G55" i="1"/>
  <c r="G52" i="1"/>
  <c r="G46" i="1"/>
  <c r="G27" i="1"/>
  <c r="G25" i="1"/>
  <c r="G23" i="1"/>
  <c r="G21" i="1"/>
  <c r="G19" i="1"/>
  <c r="F15" i="1"/>
  <c r="D15" i="1"/>
  <c r="F13" i="1"/>
  <c r="D13" i="1"/>
  <c r="G10" i="1"/>
  <c r="H108" i="1" l="1"/>
  <c r="H107" i="1"/>
  <c r="H26" i="1"/>
  <c r="H106" i="1" l="1"/>
  <c r="H22" i="1" l="1"/>
  <c r="H13" i="1"/>
  <c r="H114" i="1" s="1"/>
  <c r="H20" i="1" l="1"/>
  <c r="H47" i="1" l="1"/>
  <c r="H53" i="1" l="1"/>
  <c r="H24" i="1" l="1"/>
  <c r="H28" i="1"/>
  <c r="I114" i="1" l="1"/>
  <c r="I46" i="1"/>
  <c r="I116" i="1" l="1"/>
  <c r="I102" i="1" l="1"/>
  <c r="I111" i="1" l="1"/>
  <c r="I113" i="1"/>
  <c r="I13" i="1" l="1"/>
  <c r="I99" i="1" l="1"/>
  <c r="I19" i="1" l="1"/>
  <c r="I82" i="1" l="1"/>
  <c r="I109" i="1" l="1"/>
  <c r="I55" i="1" l="1"/>
  <c r="I9" i="1"/>
  <c r="I115" i="1" l="1"/>
  <c r="I112" i="1"/>
  <c r="I105" i="1"/>
  <c r="I101" i="1"/>
  <c r="I98" i="1"/>
  <c r="I96" i="1"/>
  <c r="I94" i="1"/>
  <c r="I52" i="1"/>
  <c r="I27" i="1"/>
  <c r="I25" i="1"/>
  <c r="I23" i="1"/>
  <c r="I21" i="1"/>
  <c r="I14" i="1"/>
  <c r="I107" i="1" l="1"/>
  <c r="I108" i="1"/>
</calcChain>
</file>

<file path=xl/comments1.xml><?xml version="1.0" encoding="utf-8"?>
<comments xmlns="http://schemas.openxmlformats.org/spreadsheetml/2006/main">
  <authors>
    <author>Екатерина Баразнова</author>
    <author>Шестакова Ольга</author>
    <author>Евгений Келлер</author>
  </authors>
  <commentList>
    <comment ref="H10" authorId="0" shapeId="0">
      <text>
        <r>
          <rPr>
            <sz val="9"/>
            <color indexed="81"/>
            <rFont val="Tahoma"/>
            <family val="2"/>
            <charset val="204"/>
          </rPr>
          <t>Во исполнение письма Министерства юстиции Российской Федерации от
29.05.2025 № 12/542с-МБ и письма Департамента административного
обеспечения ХМАО-Югры от 17.06.2025 № 45-Исх-36-ДСП временно
ограничены размещение в информационно-телекоммуникационной сети
«Интернет» и в средствах массовой информации статистических данных о
количестве актов гражданского состояния, зарегистрированных органом ЗАГС
муниципального образования</t>
        </r>
      </text>
    </comment>
    <comment ref="H19" authorId="1" shapeId="0">
      <text>
        <r>
          <rPr>
            <b/>
            <sz val="9"/>
            <color indexed="81"/>
            <rFont val="Tahoma"/>
            <family val="2"/>
            <charset val="204"/>
          </rPr>
          <t>Шестакова Ольга:</t>
        </r>
        <r>
          <rPr>
            <sz val="9"/>
            <color indexed="81"/>
            <rFont val="Tahoma"/>
            <family val="2"/>
            <charset val="204"/>
          </rPr>
          <t xml:space="preserve">
Прогноз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  <charset val="204"/>
          </rPr>
          <t>Екатерина Баразнова:</t>
        </r>
        <r>
          <rPr>
            <sz val="9"/>
            <color indexed="81"/>
            <rFont val="Tahoma"/>
            <family val="2"/>
            <charset val="204"/>
          </rPr>
          <t xml:space="preserve">
отчетный год/предыдущ.год /ицп/10000</t>
        </r>
      </text>
    </comment>
    <comment ref="H52" authorId="1" shapeId="0">
      <text>
        <r>
          <rPr>
            <b/>
            <sz val="9"/>
            <color indexed="81"/>
            <rFont val="Tahoma"/>
            <family val="2"/>
            <charset val="204"/>
          </rPr>
          <t>Шестакова Ольга:</t>
        </r>
        <r>
          <rPr>
            <sz val="9"/>
            <color indexed="81"/>
            <rFont val="Tahoma"/>
            <family val="2"/>
            <charset val="204"/>
          </rPr>
          <t xml:space="preserve">
Прогноз</t>
        </r>
      </text>
    </comment>
    <comment ref="F53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Евгений Келлth
С применением индекса дефлятора
</t>
        </r>
      </text>
    </comment>
    <comment ref="B56" authorId="0" shapeId="0">
      <text>
        <r>
          <rPr>
            <b/>
            <sz val="9"/>
            <color indexed="81"/>
            <rFont val="Tahoma"/>
            <family val="2"/>
            <charset val="204"/>
          </rPr>
          <t>Екатерина Баразнова:</t>
        </r>
        <r>
          <rPr>
            <sz val="9"/>
            <color indexed="81"/>
            <rFont val="Tahoma"/>
            <family val="2"/>
            <charset val="204"/>
          </rPr>
          <t xml:space="preserve">
ицп год</t>
        </r>
      </text>
    </comment>
    <comment ref="F56" authorId="2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с применением индекса дефлятора</t>
        </r>
      </text>
    </comment>
    <comment ref="B96" authorId="0" shapeId="0">
      <text>
        <r>
          <rPr>
            <b/>
            <sz val="9"/>
            <color indexed="81"/>
            <rFont val="Tahoma"/>
            <family val="2"/>
            <charset val="204"/>
          </rPr>
          <t>Екатерина Баразнова:</t>
        </r>
        <r>
          <rPr>
            <sz val="9"/>
            <color indexed="81"/>
            <rFont val="Tahoma"/>
            <family val="2"/>
            <charset val="204"/>
          </rPr>
          <t xml:space="preserve">
статистика</t>
        </r>
      </text>
    </comment>
    <comment ref="B98" authorId="0" shapeId="0">
      <text>
        <r>
          <rPr>
            <b/>
            <sz val="9"/>
            <color indexed="81"/>
            <rFont val="Tahoma"/>
            <family val="2"/>
            <charset val="204"/>
          </rPr>
          <t>Екатерина Баразнова:</t>
        </r>
        <r>
          <rPr>
            <sz val="9"/>
            <color indexed="81"/>
            <rFont val="Tahoma"/>
            <family val="2"/>
            <charset val="204"/>
          </rPr>
          <t xml:space="preserve">
статистика</t>
        </r>
      </text>
    </comment>
    <comment ref="F101" authorId="2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Статистика январь-сентябрь</t>
        </r>
      </text>
    </comment>
    <comment ref="H101" authorId="1" shapeId="0">
      <text>
        <r>
          <rPr>
            <b/>
            <sz val="9"/>
            <color indexed="81"/>
            <rFont val="Tahoma"/>
            <family val="2"/>
            <charset val="204"/>
          </rPr>
          <t>Шестакова Ольга:</t>
        </r>
        <r>
          <rPr>
            <sz val="9"/>
            <color indexed="81"/>
            <rFont val="Tahoma"/>
            <family val="2"/>
            <charset val="204"/>
          </rPr>
          <t xml:space="preserve">
из прогноза 116,8 -темп роста</t>
        </r>
      </text>
    </comment>
    <comment ref="H105" authorId="1" shapeId="0">
      <text>
        <r>
          <rPr>
            <b/>
            <sz val="9"/>
            <color indexed="81"/>
            <rFont val="Tahoma"/>
            <family val="2"/>
            <charset val="204"/>
          </rPr>
          <t>Шестакова Ольга:</t>
        </r>
        <r>
          <rPr>
            <sz val="9"/>
            <color indexed="81"/>
            <rFont val="Tahoma"/>
            <family val="2"/>
            <charset val="204"/>
          </rPr>
          <t xml:space="preserve">
В соответсвии с отчетом 94-пенсии в разрезе МО 
</t>
        </r>
      </text>
    </comment>
    <comment ref="F113" authorId="2" shapeId="0">
      <text>
        <r>
          <rPr>
            <b/>
            <sz val="9"/>
            <color indexed="81"/>
            <rFont val="Tahoma"/>
            <charset val="1"/>
          </rPr>
          <t>Евгений Келлер:</t>
        </r>
        <r>
          <rPr>
            <sz val="9"/>
            <color indexed="81"/>
            <rFont val="Tahoma"/>
            <charset val="1"/>
          </rPr>
          <t xml:space="preserve">
к программе</t>
        </r>
      </text>
    </comment>
    <comment ref="F114" authorId="2" shapeId="0">
      <text>
        <r>
          <rPr>
            <b/>
            <sz val="9"/>
            <color indexed="81"/>
            <rFont val="Tahoma"/>
            <charset val="1"/>
          </rPr>
          <t>Евгений Келлер:</t>
        </r>
        <r>
          <rPr>
            <sz val="9"/>
            <color indexed="81"/>
            <rFont val="Tahoma"/>
            <charset val="1"/>
          </rPr>
          <t xml:space="preserve">
расчет МСП к программе
</t>
        </r>
      </text>
    </comment>
  </commentList>
</comments>
</file>

<file path=xl/sharedStrings.xml><?xml version="1.0" encoding="utf-8"?>
<sst xmlns="http://schemas.openxmlformats.org/spreadsheetml/2006/main" count="507" uniqueCount="245">
  <si>
    <t>№ п/п</t>
  </si>
  <si>
    <t>Показатели</t>
  </si>
  <si>
    <t>единицы измерения</t>
  </si>
  <si>
    <t>1.</t>
  </si>
  <si>
    <t>Демография:</t>
  </si>
  <si>
    <t>1.1.</t>
  </si>
  <si>
    <t>Численность населения (среднегодовая)</t>
  </si>
  <si>
    <t>тыс.человек</t>
  </si>
  <si>
    <t>1.2.</t>
  </si>
  <si>
    <t>человек</t>
  </si>
  <si>
    <t>1.3.</t>
  </si>
  <si>
    <t>Миграционный прирост (убыль) населения</t>
  </si>
  <si>
    <t>2.</t>
  </si>
  <si>
    <t>Труд и занятость населения:</t>
  </si>
  <si>
    <t>2.1</t>
  </si>
  <si>
    <t>Среднесписочная численность работников (без внешних совместителей) по полному кругу организаций</t>
  </si>
  <si>
    <t>2.2</t>
  </si>
  <si>
    <t>Среднесписочная численность работников (без внешних совместителей) по организациям, не относящимся к субъектам малого предпринимательства</t>
  </si>
  <si>
    <t>2.3</t>
  </si>
  <si>
    <t>единиц</t>
  </si>
  <si>
    <t>2.3.1</t>
  </si>
  <si>
    <t xml:space="preserve">        постоянные</t>
  </si>
  <si>
    <t>2.3.2</t>
  </si>
  <si>
    <t xml:space="preserve">        временные</t>
  </si>
  <si>
    <t>3.</t>
  </si>
  <si>
    <t>Объем отгруженных товаров собственного производства, выполненных работ и услуг собственными силами (по крупным и средним) производителей промышленной продукции:</t>
  </si>
  <si>
    <t>млн. рублей</t>
  </si>
  <si>
    <t>3.1</t>
  </si>
  <si>
    <t>Индекс промышленного производства</t>
  </si>
  <si>
    <t>в % к предыдущему году</t>
  </si>
  <si>
    <t>3.2</t>
  </si>
  <si>
    <t xml:space="preserve">   - добыча полезных ископаемых</t>
  </si>
  <si>
    <t>3.3</t>
  </si>
  <si>
    <t>Индекс производства</t>
  </si>
  <si>
    <t>3.4</t>
  </si>
  <si>
    <t xml:space="preserve">   - обрабатывающие производства</t>
  </si>
  <si>
    <t>3.5</t>
  </si>
  <si>
    <t>3.6</t>
  </si>
  <si>
    <t xml:space="preserve">   - обеспечение электрической энергией, газом и паром; кондиционирование воздуха</t>
  </si>
  <si>
    <t>3.7</t>
  </si>
  <si>
    <t>3.8</t>
  </si>
  <si>
    <t xml:space="preserve">   - водоснабжение; водоотведение, организация сбора и утилизации отходов, деятельность по ликвидации загрязнений</t>
  </si>
  <si>
    <t>3.9</t>
  </si>
  <si>
    <t>4.</t>
  </si>
  <si>
    <t>Производство основных видов промышленной продукции:</t>
  </si>
  <si>
    <t>4.1</t>
  </si>
  <si>
    <t>Добыча нефти, включая газовый конденсат</t>
  </si>
  <si>
    <t>млн.тонн</t>
  </si>
  <si>
    <t>4.2</t>
  </si>
  <si>
    <t xml:space="preserve">Добыча газа природного и попутного     </t>
  </si>
  <si>
    <t>млрд.куб.м</t>
  </si>
  <si>
    <t>4.3</t>
  </si>
  <si>
    <t>Производство электроэнергии</t>
  </si>
  <si>
    <t>млрд.кВт. час.</t>
  </si>
  <si>
    <t>4.4</t>
  </si>
  <si>
    <t>Конструкции и детали железобетонные</t>
  </si>
  <si>
    <t>тыс.куб.м</t>
  </si>
  <si>
    <t>4.5</t>
  </si>
  <si>
    <t>Вывозка древесины</t>
  </si>
  <si>
    <t>4.6</t>
  </si>
  <si>
    <t>Производство древесины необработанной</t>
  </si>
  <si>
    <t>4.7</t>
  </si>
  <si>
    <t>Производство пиломатериалов</t>
  </si>
  <si>
    <t>4.8</t>
  </si>
  <si>
    <t>Производство блоков оконных</t>
  </si>
  <si>
    <t>тыс.кв.м</t>
  </si>
  <si>
    <t>4.9</t>
  </si>
  <si>
    <t>Производство блоков дверных</t>
  </si>
  <si>
    <t>4.10</t>
  </si>
  <si>
    <t>Производство щепы технологической</t>
  </si>
  <si>
    <t>тыс.пл.куб.м</t>
  </si>
  <si>
    <t>4.11</t>
  </si>
  <si>
    <t>Производство плиты древесноволокнистой (МДФ)</t>
  </si>
  <si>
    <t>тыс.усл.кв.м</t>
  </si>
  <si>
    <t>4.12</t>
  </si>
  <si>
    <t>Производство плиты древесностружечной (ДСП)</t>
  </si>
  <si>
    <t>усл.куб.м</t>
  </si>
  <si>
    <t>4.13</t>
  </si>
  <si>
    <t>Производство шпонированного бруса ЛВЛ</t>
  </si>
  <si>
    <t>4.14</t>
  </si>
  <si>
    <t>Производство фанеры хвойной</t>
  </si>
  <si>
    <t>4.15</t>
  </si>
  <si>
    <t>Производство деревянных домов заводского изготовления</t>
  </si>
  <si>
    <t>5.</t>
  </si>
  <si>
    <t>Объем инвестиций в основной капитал:</t>
  </si>
  <si>
    <t>млн.руб.</t>
  </si>
  <si>
    <t>х</t>
  </si>
  <si>
    <t>5.1</t>
  </si>
  <si>
    <t>Индекс физического объема</t>
  </si>
  <si>
    <t>% к предыдущему году в сопоставимых ценах</t>
  </si>
  <si>
    <t>6.</t>
  </si>
  <si>
    <t xml:space="preserve">Объем работ, выполненных по виду деятельности "Строительство": </t>
  </si>
  <si>
    <t>млн.рублей</t>
  </si>
  <si>
    <t>6.1</t>
  </si>
  <si>
    <t xml:space="preserve">% к предыдущему году </t>
  </si>
  <si>
    <t>7.</t>
  </si>
  <si>
    <t>Оборот розничной торговли:</t>
  </si>
  <si>
    <t>7.1</t>
  </si>
  <si>
    <t>8.</t>
  </si>
  <si>
    <t>Объем реализации платных услуг:</t>
  </si>
  <si>
    <t>8.1</t>
  </si>
  <si>
    <t>9.</t>
  </si>
  <si>
    <t>Производство сельскохозяйственной продукции (сельскохозяйственные организации):</t>
  </si>
  <si>
    <t>9.1</t>
  </si>
  <si>
    <t>Индекс  производства</t>
  </si>
  <si>
    <t>9.2</t>
  </si>
  <si>
    <t>скот и птица (на убой в живом весе)</t>
  </si>
  <si>
    <t>тыс.тонн</t>
  </si>
  <si>
    <t>9.3</t>
  </si>
  <si>
    <t>молоко</t>
  </si>
  <si>
    <t>9.4</t>
  </si>
  <si>
    <t>яйцо</t>
  </si>
  <si>
    <t>млн.штук</t>
  </si>
  <si>
    <t>9.5</t>
  </si>
  <si>
    <t>картофель</t>
  </si>
  <si>
    <t>9.6</t>
  </si>
  <si>
    <t>овощи</t>
  </si>
  <si>
    <t>9.7</t>
  </si>
  <si>
    <t>поголовье скота</t>
  </si>
  <si>
    <t>тыс.голов</t>
  </si>
  <si>
    <t>10.</t>
  </si>
  <si>
    <t>Производство местной  пищевой продукции:</t>
  </si>
  <si>
    <t>10.1</t>
  </si>
  <si>
    <t xml:space="preserve">хлеб и хлебобулочные изделия </t>
  </si>
  <si>
    <t>тонн</t>
  </si>
  <si>
    <t>10.2</t>
  </si>
  <si>
    <t>цельномолочная продукция (в пересчете на молоко)</t>
  </si>
  <si>
    <t>10.3</t>
  </si>
  <si>
    <t>колбасные изделия</t>
  </si>
  <si>
    <t>11.</t>
  </si>
  <si>
    <t>Инфраструктура населенных пунктов:</t>
  </si>
  <si>
    <t>11.1</t>
  </si>
  <si>
    <t xml:space="preserve">Количество населенных пунктов не обеспеченных выходом в сеть Интернет </t>
  </si>
  <si>
    <t>11.2</t>
  </si>
  <si>
    <t xml:space="preserve">Количество населенных пунктов не имеющих централизованного электроснабжения </t>
  </si>
  <si>
    <t>11.3</t>
  </si>
  <si>
    <t xml:space="preserve">Количество населенных пунктов не имеющих централизованного газоснабжения </t>
  </si>
  <si>
    <t>11.4</t>
  </si>
  <si>
    <t xml:space="preserve">Количество населенных пунктов не обеспеченных круглогодичной транспортной связью с сетью автомобильных дорог общего пользования </t>
  </si>
  <si>
    <t>12.</t>
  </si>
  <si>
    <t xml:space="preserve">Финансы: </t>
  </si>
  <si>
    <t>12.1</t>
  </si>
  <si>
    <t>Прибыль прибыльных предприятий</t>
  </si>
  <si>
    <t>12.2</t>
  </si>
  <si>
    <t>Кредиторская задолженность</t>
  </si>
  <si>
    <t>12.2.1</t>
  </si>
  <si>
    <t>в т.ч. просроченная</t>
  </si>
  <si>
    <t>12.3</t>
  </si>
  <si>
    <t>Дебиторская задолженность</t>
  </si>
  <si>
    <t>12.3.1</t>
  </si>
  <si>
    <t>13.</t>
  </si>
  <si>
    <t>13.1</t>
  </si>
  <si>
    <t>Жилые дома (общая площадь квартир)</t>
  </si>
  <si>
    <t>13.2</t>
  </si>
  <si>
    <t>Общеобразовательные школы</t>
  </si>
  <si>
    <t>уч. мест</t>
  </si>
  <si>
    <t>13.3</t>
  </si>
  <si>
    <t>Дошкольные образовательные учреждения</t>
  </si>
  <si>
    <t xml:space="preserve">мест </t>
  </si>
  <si>
    <t>13.4</t>
  </si>
  <si>
    <t>Поликлиники</t>
  </si>
  <si>
    <t>посещений в смену</t>
  </si>
  <si>
    <t>13.5</t>
  </si>
  <si>
    <t>Больницы</t>
  </si>
  <si>
    <t>койко/мест</t>
  </si>
  <si>
    <t>14.</t>
  </si>
  <si>
    <t>Жилищно- коммунальный комплекс:</t>
  </si>
  <si>
    <t>14.1</t>
  </si>
  <si>
    <t>Число организаций, оказывающих жилищно-коммунальные услуги, из них:</t>
  </si>
  <si>
    <t>14.1.1</t>
  </si>
  <si>
    <t>число организаций на рынке жилищных услуг</t>
  </si>
  <si>
    <t>14.1.2</t>
  </si>
  <si>
    <t>в т.ч. частной формы собственности</t>
  </si>
  <si>
    <t>14.2.1</t>
  </si>
  <si>
    <t>число организаций, оказывающих коммунальные услуги</t>
  </si>
  <si>
    <t>14.2.2</t>
  </si>
  <si>
    <t>14.3</t>
  </si>
  <si>
    <t>Установленный стандарт уровня платежей населения за ЖКУ</t>
  </si>
  <si>
    <t>%</t>
  </si>
  <si>
    <t>14.4</t>
  </si>
  <si>
    <t>Общая дебиторская задолженность ЖКК</t>
  </si>
  <si>
    <t>14.5</t>
  </si>
  <si>
    <t>Доля задолженности населения в общем объеме дебиторской задолженности ЖКК</t>
  </si>
  <si>
    <t>14.6</t>
  </si>
  <si>
    <t xml:space="preserve">Объем предоставленных субсидий на оплату жилого помещения и коммунальных услуг </t>
  </si>
  <si>
    <t>14.7</t>
  </si>
  <si>
    <t>Фактический уровень возмещения населением затрат за предоставление жилищно-коммунальных услуг</t>
  </si>
  <si>
    <t>14.8</t>
  </si>
  <si>
    <t>Число семей, получавших субсидии на оплату жилого помещения и коммунальных услуг (на конец отчетного периода)</t>
  </si>
  <si>
    <t>14.9</t>
  </si>
  <si>
    <t>Численность лиц, проживающих в семьях, получавших субсидии на оплату жилого помещения и коммунальных услуг (на конец отчетного периода)</t>
  </si>
  <si>
    <t>15.</t>
  </si>
  <si>
    <t>Уровень жизни населения:</t>
  </si>
  <si>
    <t>15.1</t>
  </si>
  <si>
    <t>Среднемесячная номинальная начисленная заработная плата одного работника по крупным и средним предприятиям</t>
  </si>
  <si>
    <t>рублей</t>
  </si>
  <si>
    <t>15.2</t>
  </si>
  <si>
    <t>Среднедушевые  денежные доходы населения</t>
  </si>
  <si>
    <t>15.3</t>
  </si>
  <si>
    <t>Потребительские расходы на душу населения</t>
  </si>
  <si>
    <t>15.4</t>
  </si>
  <si>
    <t>Реальные располагаемые денежные доходы неселения</t>
  </si>
  <si>
    <t>15.5</t>
  </si>
  <si>
    <t>Средний размер дохода пенсионера (на конец года отчетного периода)</t>
  </si>
  <si>
    <t>15.6</t>
  </si>
  <si>
    <t xml:space="preserve">Соотношение среднемесячного дохода  и прожиточного минимума пенсионера </t>
  </si>
  <si>
    <t>15.7</t>
  </si>
  <si>
    <t>Оборот розничной торговли на 1 жителя</t>
  </si>
  <si>
    <t>тыс.рублей</t>
  </si>
  <si>
    <t>15.8</t>
  </si>
  <si>
    <t>Объем реализации платных услуг на 1 жителя</t>
  </si>
  <si>
    <t>15.9</t>
  </si>
  <si>
    <t xml:space="preserve">Количество транспортных средств в собственности граждан, зарегистрированных в установленном порядке, состоящих на учете </t>
  </si>
  <si>
    <t>тыс. единиц</t>
  </si>
  <si>
    <t>16.</t>
  </si>
  <si>
    <t>Показатели развития малого и среднего предпринимательства:</t>
  </si>
  <si>
    <t>16.1</t>
  </si>
  <si>
    <t>Количество субъектов малого и среднего предпринимательства (без учета индивидуальных предпринимателей)</t>
  </si>
  <si>
    <t>16.2</t>
  </si>
  <si>
    <t>Индивидуальные предприниматели</t>
  </si>
  <si>
    <t>16.3</t>
  </si>
  <si>
    <t>Среднесписочная численность работающих на малых и средних предприятиях</t>
  </si>
  <si>
    <t>тыс. человек</t>
  </si>
  <si>
    <t>16.4</t>
  </si>
  <si>
    <t>Доля работающих на предприятиях малого и среднего предпринимательства в общей численности работающих</t>
  </si>
  <si>
    <t>16.5</t>
  </si>
  <si>
    <t>Оборот предприятий малого и среднего предпринимательства</t>
  </si>
  <si>
    <t>млрд рублей</t>
  </si>
  <si>
    <t>16.6</t>
  </si>
  <si>
    <t>Количество самозанятых граждан, зафиксировавших свой статус и применяющих специальных налоговый режим «Налог на профессиональный доход», нарастающим итогом</t>
  </si>
  <si>
    <t>в действующих ценах каждого года</t>
  </si>
  <si>
    <t xml:space="preserve">в действующих ценах каждого года </t>
  </si>
  <si>
    <t>1</t>
  </si>
  <si>
    <t>Естественный прирост (убыль) населения</t>
  </si>
  <si>
    <t>Ввод в действие жилых домов и объектов соцкультбыта:</t>
  </si>
  <si>
    <t>-</t>
  </si>
  <si>
    <t>Вновь созданные рабочие места (данные Пыть-Яхского центра занятости), в том числе</t>
  </si>
  <si>
    <t xml:space="preserve">                     Приложение 1</t>
  </si>
  <si>
    <r>
      <t xml:space="preserve">Динамика основных показателей социально-экономического развития города </t>
    </r>
    <r>
      <rPr>
        <b/>
        <u/>
        <sz val="16"/>
        <rFont val="Times New Roman Cyr"/>
        <charset val="204"/>
      </rPr>
      <t xml:space="preserve">Пыть-Яха </t>
    </r>
    <r>
      <rPr>
        <b/>
        <sz val="16"/>
        <rFont val="Times New Roman Cyr"/>
      </rPr>
      <t>за 2025 год</t>
    </r>
  </si>
  <si>
    <t>2023 год</t>
  </si>
  <si>
    <t>Темп роста 2023 года к 2022 году, %</t>
  </si>
  <si>
    <t>2024 год</t>
  </si>
  <si>
    <t>Темп роста 2024 года к 2023 году, %</t>
  </si>
  <si>
    <t>2025 год</t>
  </si>
  <si>
    <t>Темп роста 2025 года к 2024 году,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</si>
</sst>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"/>
  </numFmts>
  <fonts count="31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</font>
    <font>
      <sz val="20"/>
      <name val="Times New Roman Cyr"/>
    </font>
    <font>
      <sz val="12"/>
      <name val="Times New Roman Cyr"/>
    </font>
    <font>
      <b/>
      <sz val="16"/>
      <name val="Times New Roman Cyr"/>
    </font>
    <font>
      <sz val="14"/>
      <name val="Times New Roman Cyr"/>
    </font>
    <font>
      <sz val="16"/>
      <name val="Times New Roman Cyr"/>
    </font>
    <font>
      <sz val="16"/>
      <color theme="0"/>
      <name val="Times New Roman Cyr"/>
    </font>
    <font>
      <sz val="10"/>
      <color theme="1"/>
      <name val="Arial Cyr"/>
    </font>
    <font>
      <sz val="12"/>
      <color theme="1"/>
      <name val="Arial Cyr"/>
    </font>
    <font>
      <sz val="14"/>
      <name val="Times New Roman"/>
      <family val="1"/>
      <charset val="204"/>
    </font>
    <font>
      <b/>
      <sz val="14"/>
      <name val="Times New Roman Cyr"/>
    </font>
    <font>
      <sz val="14"/>
      <name val="Arial Cyr"/>
    </font>
    <font>
      <sz val="14"/>
      <color indexed="2"/>
      <name val="Times New Roman Cyr"/>
    </font>
    <font>
      <sz val="14"/>
      <color rgb="FF00B050"/>
      <name val="Times New Roman Cyr"/>
    </font>
    <font>
      <b/>
      <sz val="14"/>
      <name val="Times New Roman"/>
      <family val="1"/>
      <charset val="204"/>
    </font>
    <font>
      <sz val="14"/>
      <color theme="1"/>
      <name val="Arial Cyr"/>
    </font>
    <font>
      <b/>
      <sz val="14"/>
      <color indexed="2"/>
      <name val="Times New Roman Cyr"/>
    </font>
    <font>
      <sz val="14"/>
      <color indexed="4"/>
      <name val="Times New Roman Cyr"/>
    </font>
    <font>
      <sz val="14"/>
      <name val="Times New Roman Cyr"/>
      <family val="1"/>
      <charset val="204"/>
    </font>
    <font>
      <b/>
      <u/>
      <sz val="16"/>
      <name val="Times New Roman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rgb="FFFF0000"/>
      <name val="Times New Roman Cyr"/>
    </font>
    <font>
      <sz val="14"/>
      <color theme="1"/>
      <name val="Times New Roman Cyr"/>
    </font>
    <font>
      <sz val="14"/>
      <color theme="1"/>
      <name val="Times New Roman Cyr"/>
      <family val="1"/>
      <charset val="204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71">
    <xf numFmtId="0" fontId="0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" fillId="0" borderId="0"/>
    <xf numFmtId="0" fontId="3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/>
    <xf numFmtId="0" fontId="0" fillId="0" borderId="0" xfId="0" applyFill="1"/>
    <xf numFmtId="0" fontId="6" fillId="0" borderId="0" xfId="0" applyFont="1" applyFill="1"/>
    <xf numFmtId="165" fontId="8" fillId="0" borderId="0" xfId="0" applyNumberFormat="1" applyFont="1" applyFill="1"/>
    <xf numFmtId="164" fontId="9" fillId="0" borderId="0" xfId="0" applyNumberFormat="1" applyFont="1" applyFill="1" applyAlignment="1">
      <alignment horizontal="center" vertical="center"/>
    </xf>
    <xf numFmtId="2" fontId="10" fillId="0" borderId="0" xfId="0" applyNumberFormat="1" applyFont="1" applyFill="1"/>
    <xf numFmtId="164" fontId="9" fillId="0" borderId="0" xfId="0" applyNumberFormat="1" applyFont="1" applyFill="1"/>
    <xf numFmtId="0" fontId="8" fillId="0" borderId="2" xfId="0" applyFont="1" applyFill="1" applyBorder="1" applyAlignment="1">
      <alignment horizontal="center" vertical="center" wrapText="1"/>
    </xf>
    <xf numFmtId="0" fontId="12" fillId="0" borderId="0" xfId="0" applyFont="1" applyFill="1"/>
    <xf numFmtId="49" fontId="8" fillId="0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 applyProtection="1">
      <alignment horizontal="left" vertical="center" wrapText="1"/>
    </xf>
    <xf numFmtId="0" fontId="13" fillId="0" borderId="2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>
      <alignment horizontal="right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/>
    </xf>
    <xf numFmtId="0" fontId="19" fillId="0" borderId="0" xfId="0" applyFont="1" applyFill="1"/>
    <xf numFmtId="0" fontId="20" fillId="0" borderId="0" xfId="0" applyFont="1" applyFill="1"/>
    <xf numFmtId="0" fontId="21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43" fontId="4" fillId="0" borderId="0" xfId="0" applyNumberFormat="1" applyFont="1" applyFill="1"/>
    <xf numFmtId="43" fontId="4" fillId="0" borderId="0" xfId="70" applyFont="1" applyFill="1"/>
    <xf numFmtId="0" fontId="14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/>
    </xf>
    <xf numFmtId="4" fontId="8" fillId="2" borderId="2" xfId="7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4" fontId="8" fillId="0" borderId="2" xfId="70" applyNumberFormat="1" applyFont="1" applyFill="1" applyBorder="1" applyAlignment="1">
      <alignment horizontal="center" vertical="center"/>
    </xf>
    <xf numFmtId="4" fontId="22" fillId="0" borderId="3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4" fontId="17" fillId="0" borderId="2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4" fontId="13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27" fillId="0" borderId="2" xfId="0" applyNumberFormat="1" applyFont="1" applyFill="1" applyBorder="1" applyAlignment="1">
      <alignment horizontal="center" vertical="center"/>
    </xf>
    <xf numFmtId="4" fontId="28" fillId="0" borderId="3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14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</cellXfs>
  <cellStyles count="71">
    <cellStyle name="Гиперссылка 2" xfId="1"/>
    <cellStyle name="Обычный" xfId="0" builtinId="0"/>
    <cellStyle name="Обычный 10" xfId="2"/>
    <cellStyle name="Обычный 11" xfId="3"/>
    <cellStyle name="Обычный 12" xfId="4"/>
    <cellStyle name="Обычный 13" xfId="5"/>
    <cellStyle name="Обычный 14" xfId="6"/>
    <cellStyle name="Обычный 15" xfId="7"/>
    <cellStyle name="Обычный 16" xfId="8"/>
    <cellStyle name="Обычный 17" xfId="9"/>
    <cellStyle name="Обычный 18" xfId="10"/>
    <cellStyle name="Обычный 19" xfId="11"/>
    <cellStyle name="Обычный 2" xfId="12"/>
    <cellStyle name="Обычный 2 10" xfId="13"/>
    <cellStyle name="Обычный 2 11" xfId="14"/>
    <cellStyle name="Обычный 2 12" xfId="15"/>
    <cellStyle name="Обычный 2 13" xfId="16"/>
    <cellStyle name="Обычный 2 14" xfId="17"/>
    <cellStyle name="Обычный 2 15" xfId="18"/>
    <cellStyle name="Обычный 2 16" xfId="19"/>
    <cellStyle name="Обычный 2 17" xfId="20"/>
    <cellStyle name="Обычный 2 18" xfId="21"/>
    <cellStyle name="Обычный 2 19" xfId="22"/>
    <cellStyle name="Обычный 2 2" xfId="23"/>
    <cellStyle name="Обычный 2 20" xfId="24"/>
    <cellStyle name="Обычный 2 21" xfId="25"/>
    <cellStyle name="Обычный 2 22" xfId="26"/>
    <cellStyle name="Обычный 2 23" xfId="27"/>
    <cellStyle name="Обычный 2 24" xfId="28"/>
    <cellStyle name="Обычный 2 25" xfId="29"/>
    <cellStyle name="Обычный 2 26" xfId="30"/>
    <cellStyle name="Обычный 2 27" xfId="31"/>
    <cellStyle name="Обычный 2 28" xfId="32"/>
    <cellStyle name="Обычный 2 29" xfId="33"/>
    <cellStyle name="Обычный 2 3" xfId="34"/>
    <cellStyle name="Обычный 2 30" xfId="35"/>
    <cellStyle name="Обычный 2 4" xfId="36"/>
    <cellStyle name="Обычный 2 5" xfId="37"/>
    <cellStyle name="Обычный 2 6" xfId="38"/>
    <cellStyle name="Обычный 2 7" xfId="39"/>
    <cellStyle name="Обычный 2 8" xfId="40"/>
    <cellStyle name="Обычный 2 9" xfId="41"/>
    <cellStyle name="Обычный 2_диаграммы к уточн. прогн." xfId="42"/>
    <cellStyle name="Обычный 20" xfId="43"/>
    <cellStyle name="Обычный 21" xfId="44"/>
    <cellStyle name="Обычный 22" xfId="45"/>
    <cellStyle name="Обычный 23" xfId="46"/>
    <cellStyle name="Обычный 24" xfId="47"/>
    <cellStyle name="Обычный 25" xfId="48"/>
    <cellStyle name="Обычный 26" xfId="49"/>
    <cellStyle name="Обычный 27" xfId="50"/>
    <cellStyle name="Обычный 28" xfId="51"/>
    <cellStyle name="Обычный 29" xfId="52"/>
    <cellStyle name="Обычный 3" xfId="53"/>
    <cellStyle name="Обычный 3 2" xfId="54"/>
    <cellStyle name="Обычный 30" xfId="55"/>
    <cellStyle name="Обычный 31" xfId="56"/>
    <cellStyle name="Обычный 32" xfId="57"/>
    <cellStyle name="Обычный 33" xfId="58"/>
    <cellStyle name="Обычный 34" xfId="59"/>
    <cellStyle name="Обычный 35" xfId="60"/>
    <cellStyle name="Обычный 36" xfId="61"/>
    <cellStyle name="Обычный 37" xfId="62"/>
    <cellStyle name="Обычный 38" xfId="63"/>
    <cellStyle name="Обычный 4" xfId="64"/>
    <cellStyle name="Обычный 4 2" xfId="65"/>
    <cellStyle name="Обычный 5" xfId="66"/>
    <cellStyle name="Обычный 6" xfId="67"/>
    <cellStyle name="Обычный 7" xfId="68"/>
    <cellStyle name="Обычный 8" xfId="69"/>
    <cellStyle name="Финансовый" xfId="70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ILE\ue$\_&#1069;&#1040;&#1080;&#1055;\&#1048;&#1058;&#1054;&#1043;&#1048;\&#1048;&#1090;&#1086;&#1075;&#1080;%202025\4%20&#1082;&#1074;.%202025\&#1055;&#1088;&#1080;&#1083;&#1086;&#1078;&#1077;&#1085;&#1080;&#1077;%20&#1082;%20&#1079;&#1072;&#1087;&#1088;&#1086;&#1089;&#1091;%20&#1054;&#1089;&#1085;&#1086;&#1074;&#1085;&#1099;&#1077;%20&#1087;&#1086;&#1082;&#1072;&#1079;&#1072;&#1090;&#1077;&#1083;&#1080;%20&#1052;&#1054;%20&#1076;&#1083;&#1103;%20&#1044;&#1091;&#1084;&#1099;%20-%203%20&#1082;&#1074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7">
          <cell r="D27">
            <v>101.2</v>
          </cell>
        </row>
      </sheetData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S116"/>
  <sheetViews>
    <sheetView tabSelected="1" view="pageBreakPreview" zoomScale="50" zoomScaleNormal="50" zoomScaleSheetLayoutView="50" workbookViewId="0">
      <selection activeCell="H105" sqref="H105"/>
    </sheetView>
  </sheetViews>
  <sheetFormatPr defaultColWidth="34.28515625" defaultRowHeight="26.25" customHeight="1" x14ac:dyDescent="0.2"/>
  <cols>
    <col min="1" max="1" width="11.5703125" style="1" customWidth="1"/>
    <col min="2" max="2" width="76" style="3" customWidth="1"/>
    <col min="3" max="3" width="23.28515625" style="1" customWidth="1"/>
    <col min="4" max="4" width="19.42578125" style="2" customWidth="1"/>
    <col min="5" max="5" width="17.5703125" style="2" customWidth="1"/>
    <col min="6" max="6" width="21.42578125" style="3" customWidth="1"/>
    <col min="7" max="7" width="20" style="3" customWidth="1"/>
    <col min="8" max="8" width="16.7109375" style="3" customWidth="1"/>
    <col min="9" max="9" width="17.140625" style="3" customWidth="1"/>
    <col min="10" max="253" width="34.28515625" style="3"/>
    <col min="254" max="16384" width="34.28515625" style="4"/>
  </cols>
  <sheetData>
    <row r="1" spans="1:253" s="32" customFormat="1" ht="18.75" x14ac:dyDescent="0.3">
      <c r="A1" s="30"/>
      <c r="B1" s="33"/>
      <c r="C1" s="34"/>
      <c r="D1" s="28"/>
      <c r="E1" s="28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  <c r="IQ1" s="29"/>
      <c r="IR1" s="29"/>
      <c r="IS1" s="29"/>
    </row>
    <row r="2" spans="1:253" s="29" customFormat="1" ht="18.75" x14ac:dyDescent="0.3">
      <c r="A2" s="30"/>
      <c r="B2" s="56"/>
      <c r="C2" s="57"/>
      <c r="D2" s="28"/>
      <c r="E2" s="28"/>
      <c r="I2" s="24" t="s">
        <v>237</v>
      </c>
    </row>
    <row r="3" spans="1:253" s="29" customFormat="1" ht="18.75" x14ac:dyDescent="0.3">
      <c r="A3" s="30"/>
      <c r="B3" s="35"/>
      <c r="C3" s="36"/>
      <c r="D3" s="28"/>
      <c r="E3" s="28"/>
    </row>
    <row r="4" spans="1:253" s="5" customFormat="1" ht="38.25" customHeight="1" x14ac:dyDescent="0.25">
      <c r="A4" s="62" t="s">
        <v>238</v>
      </c>
      <c r="B4" s="62"/>
      <c r="C4" s="62"/>
      <c r="D4" s="62"/>
      <c r="E4" s="62"/>
      <c r="F4" s="62"/>
      <c r="G4" s="62"/>
      <c r="H4" s="62"/>
      <c r="I4" s="62"/>
    </row>
    <row r="5" spans="1:253" s="32" customFormat="1" ht="18.75" x14ac:dyDescent="0.3">
      <c r="A5" s="30"/>
      <c r="B5" s="31"/>
      <c r="C5" s="28"/>
      <c r="D5" s="28"/>
      <c r="E5" s="28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</row>
    <row r="6" spans="1:253" ht="85.5" customHeight="1" x14ac:dyDescent="0.2">
      <c r="A6" s="25" t="s">
        <v>0</v>
      </c>
      <c r="B6" s="26" t="s">
        <v>1</v>
      </c>
      <c r="C6" s="26" t="s">
        <v>2</v>
      </c>
      <c r="D6" s="27" t="s">
        <v>239</v>
      </c>
      <c r="E6" s="27" t="s">
        <v>240</v>
      </c>
      <c r="F6" s="27" t="s">
        <v>241</v>
      </c>
      <c r="G6" s="27" t="s">
        <v>242</v>
      </c>
      <c r="H6" s="39" t="s">
        <v>243</v>
      </c>
      <c r="I6" s="39" t="s">
        <v>244</v>
      </c>
    </row>
    <row r="7" spans="1:253" s="11" customFormat="1" ht="18.75" x14ac:dyDescent="0.25">
      <c r="A7" s="12" t="s">
        <v>232</v>
      </c>
      <c r="B7" s="13">
        <v>2</v>
      </c>
      <c r="C7" s="13">
        <v>3</v>
      </c>
      <c r="D7" s="14">
        <v>6</v>
      </c>
      <c r="E7" s="14">
        <v>7</v>
      </c>
      <c r="F7" s="14">
        <v>8</v>
      </c>
      <c r="G7" s="14">
        <v>9</v>
      </c>
      <c r="H7" s="40">
        <v>8</v>
      </c>
      <c r="I7" s="40">
        <v>9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</row>
    <row r="8" spans="1:253" ht="18.75" x14ac:dyDescent="0.2">
      <c r="A8" s="15" t="s">
        <v>3</v>
      </c>
      <c r="B8" s="58" t="s">
        <v>4</v>
      </c>
      <c r="C8" s="59"/>
      <c r="D8" s="16"/>
      <c r="E8" s="16"/>
      <c r="F8" s="16"/>
      <c r="G8" s="16"/>
      <c r="H8" s="16"/>
      <c r="I8" s="16"/>
    </row>
    <row r="9" spans="1:253" ht="18.75" x14ac:dyDescent="0.2">
      <c r="A9" s="17" t="s">
        <v>5</v>
      </c>
      <c r="B9" s="18" t="s">
        <v>6</v>
      </c>
      <c r="C9" s="10" t="s">
        <v>7</v>
      </c>
      <c r="D9" s="43">
        <v>40.39</v>
      </c>
      <c r="E9" s="44">
        <v>100.42</v>
      </c>
      <c r="F9" s="43">
        <v>40.569000000000003</v>
      </c>
      <c r="G9" s="44">
        <f>F9/D9*100</f>
        <v>100.44317900470415</v>
      </c>
      <c r="H9" s="45">
        <v>41.23</v>
      </c>
      <c r="I9" s="46">
        <f>H9/F9*100</f>
        <v>101.62932288200348</v>
      </c>
    </row>
    <row r="10" spans="1:253" ht="18.75" x14ac:dyDescent="0.2">
      <c r="A10" s="17" t="s">
        <v>8</v>
      </c>
      <c r="B10" s="19" t="s">
        <v>233</v>
      </c>
      <c r="C10" s="10" t="s">
        <v>9</v>
      </c>
      <c r="D10" s="43">
        <v>260</v>
      </c>
      <c r="E10" s="44">
        <v>102.36</v>
      </c>
      <c r="F10" s="43">
        <v>260</v>
      </c>
      <c r="G10" s="44">
        <f>F10/D10*100</f>
        <v>100</v>
      </c>
      <c r="H10" s="45" t="s">
        <v>86</v>
      </c>
      <c r="I10" s="45" t="s">
        <v>86</v>
      </c>
    </row>
    <row r="11" spans="1:253" ht="18.75" x14ac:dyDescent="0.2">
      <c r="A11" s="17" t="s">
        <v>10</v>
      </c>
      <c r="B11" s="19" t="s">
        <v>11</v>
      </c>
      <c r="C11" s="10" t="s">
        <v>9</v>
      </c>
      <c r="D11" s="43">
        <v>-20</v>
      </c>
      <c r="E11" s="43" t="s">
        <v>86</v>
      </c>
      <c r="F11" s="43">
        <v>-400</v>
      </c>
      <c r="G11" s="43" t="s">
        <v>86</v>
      </c>
      <c r="H11" s="45">
        <v>-400</v>
      </c>
      <c r="I11" s="45" t="s">
        <v>86</v>
      </c>
    </row>
    <row r="12" spans="1:253" ht="18.75" x14ac:dyDescent="0.2">
      <c r="A12" s="20" t="s">
        <v>12</v>
      </c>
      <c r="B12" s="60" t="s">
        <v>13</v>
      </c>
      <c r="C12" s="61"/>
      <c r="D12" s="43"/>
      <c r="E12" s="43"/>
      <c r="F12" s="43"/>
      <c r="G12" s="43"/>
      <c r="H12" s="45"/>
      <c r="I12" s="45"/>
    </row>
    <row r="13" spans="1:253" ht="37.5" x14ac:dyDescent="0.2">
      <c r="A13" s="17" t="s">
        <v>14</v>
      </c>
      <c r="B13" s="18" t="s">
        <v>15</v>
      </c>
      <c r="C13" s="21" t="s">
        <v>7</v>
      </c>
      <c r="D13" s="47">
        <f>D14+5.3</f>
        <v>20.7</v>
      </c>
      <c r="E13" s="47">
        <v>102.99</v>
      </c>
      <c r="F13" s="47">
        <f>F14+5.4</f>
        <v>21.1</v>
      </c>
      <c r="G13" s="47">
        <f>[1]Лист1!$D$27</f>
        <v>101.2</v>
      </c>
      <c r="H13" s="47">
        <f>H14+H113</f>
        <v>20.36</v>
      </c>
      <c r="I13" s="47">
        <f>H13/F13*100</f>
        <v>96.492890995260652</v>
      </c>
    </row>
    <row r="14" spans="1:253" ht="56.25" x14ac:dyDescent="0.2">
      <c r="A14" s="17" t="s">
        <v>16</v>
      </c>
      <c r="B14" s="18" t="s">
        <v>17</v>
      </c>
      <c r="C14" s="21" t="s">
        <v>7</v>
      </c>
      <c r="D14" s="47">
        <v>15.4</v>
      </c>
      <c r="E14" s="47">
        <v>100.65</v>
      </c>
      <c r="F14" s="47">
        <v>15.7</v>
      </c>
      <c r="G14" s="47">
        <f>F14/D14*100</f>
        <v>101.94805194805194</v>
      </c>
      <c r="H14" s="47">
        <v>16.100000000000001</v>
      </c>
      <c r="I14" s="47">
        <f>H14/F14*100</f>
        <v>102.54777070063696</v>
      </c>
    </row>
    <row r="15" spans="1:253" ht="37.5" x14ac:dyDescent="0.2">
      <c r="A15" s="17" t="s">
        <v>18</v>
      </c>
      <c r="B15" s="18" t="s">
        <v>236</v>
      </c>
      <c r="C15" s="21" t="s">
        <v>19</v>
      </c>
      <c r="D15" s="45">
        <f>D16+D17</f>
        <v>234</v>
      </c>
      <c r="E15" s="45" t="s">
        <v>86</v>
      </c>
      <c r="F15" s="45">
        <f>F16+F17</f>
        <v>262</v>
      </c>
      <c r="G15" s="45" t="s">
        <v>86</v>
      </c>
      <c r="H15" s="45">
        <v>289</v>
      </c>
      <c r="I15" s="45" t="s">
        <v>86</v>
      </c>
    </row>
    <row r="16" spans="1:253" ht="18.75" x14ac:dyDescent="0.2">
      <c r="A16" s="17" t="s">
        <v>20</v>
      </c>
      <c r="B16" s="18" t="s">
        <v>21</v>
      </c>
      <c r="C16" s="21"/>
      <c r="D16" s="45">
        <v>152</v>
      </c>
      <c r="E16" s="45" t="s">
        <v>86</v>
      </c>
      <c r="F16" s="45">
        <v>207</v>
      </c>
      <c r="G16" s="45" t="s">
        <v>86</v>
      </c>
      <c r="H16" s="45">
        <v>215</v>
      </c>
      <c r="I16" s="45" t="s">
        <v>86</v>
      </c>
    </row>
    <row r="17" spans="1:12" ht="18.75" x14ac:dyDescent="0.2">
      <c r="A17" s="17" t="s">
        <v>22</v>
      </c>
      <c r="B17" s="18" t="s">
        <v>23</v>
      </c>
      <c r="C17" s="21"/>
      <c r="D17" s="45">
        <v>82</v>
      </c>
      <c r="E17" s="45" t="s">
        <v>86</v>
      </c>
      <c r="F17" s="45">
        <v>55</v>
      </c>
      <c r="G17" s="45" t="s">
        <v>86</v>
      </c>
      <c r="H17" s="45">
        <v>74</v>
      </c>
      <c r="I17" s="45" t="s">
        <v>86</v>
      </c>
    </row>
    <row r="18" spans="1:12" ht="52.5" customHeight="1" x14ac:dyDescent="0.2">
      <c r="A18" s="20" t="s">
        <v>24</v>
      </c>
      <c r="B18" s="60" t="s">
        <v>25</v>
      </c>
      <c r="C18" s="60"/>
      <c r="D18" s="48"/>
      <c r="E18" s="48"/>
      <c r="F18" s="48"/>
      <c r="G18" s="48"/>
      <c r="H18" s="48"/>
      <c r="I18" s="48"/>
    </row>
    <row r="19" spans="1:12" ht="18.75" x14ac:dyDescent="0.3">
      <c r="A19" s="17"/>
      <c r="B19" s="19" t="s">
        <v>230</v>
      </c>
      <c r="C19" s="10" t="s">
        <v>26</v>
      </c>
      <c r="D19" s="45">
        <v>32854</v>
      </c>
      <c r="E19" s="47">
        <v>133.93</v>
      </c>
      <c r="F19" s="45">
        <v>45710.080000000002</v>
      </c>
      <c r="G19" s="47">
        <f>F19/D19*100</f>
        <v>139.13094295976137</v>
      </c>
      <c r="H19" s="52">
        <v>48052.31</v>
      </c>
      <c r="I19" s="47">
        <f>H19/F19*100</f>
        <v>105.12409954215786</v>
      </c>
      <c r="L19" s="6"/>
    </row>
    <row r="20" spans="1:12" ht="56.25" x14ac:dyDescent="0.2">
      <c r="A20" s="17" t="s">
        <v>27</v>
      </c>
      <c r="B20" s="19" t="s">
        <v>28</v>
      </c>
      <c r="C20" s="10" t="s">
        <v>29</v>
      </c>
      <c r="D20" s="45">
        <v>133.97</v>
      </c>
      <c r="E20" s="45" t="s">
        <v>86</v>
      </c>
      <c r="F20" s="45">
        <v>133.01</v>
      </c>
      <c r="G20" s="45" t="s">
        <v>86</v>
      </c>
      <c r="H20" s="45">
        <f>H19/F19/102.6*10000</f>
        <v>102.46013600600182</v>
      </c>
      <c r="I20" s="45" t="s">
        <v>86</v>
      </c>
      <c r="J20" s="7"/>
    </row>
    <row r="21" spans="1:12" ht="20.25" x14ac:dyDescent="0.3">
      <c r="A21" s="17" t="s">
        <v>30</v>
      </c>
      <c r="B21" s="19" t="s">
        <v>31</v>
      </c>
      <c r="C21" s="10" t="s">
        <v>26</v>
      </c>
      <c r="D21" s="45">
        <v>26568.6</v>
      </c>
      <c r="E21" s="47">
        <v>142.31</v>
      </c>
      <c r="F21" s="45">
        <v>39254.79</v>
      </c>
      <c r="G21" s="47">
        <f>F21/D21*100</f>
        <v>147.74880874415666</v>
      </c>
      <c r="H21" s="45">
        <v>41139.019999999997</v>
      </c>
      <c r="I21" s="47">
        <f>H21/F21*100</f>
        <v>104.80000020379678</v>
      </c>
      <c r="J21" s="8"/>
      <c r="L21" s="6"/>
    </row>
    <row r="22" spans="1:12" ht="56.25" x14ac:dyDescent="0.3">
      <c r="A22" s="17" t="s">
        <v>32</v>
      </c>
      <c r="B22" s="19" t="s">
        <v>33</v>
      </c>
      <c r="C22" s="10" t="s">
        <v>29</v>
      </c>
      <c r="D22" s="45">
        <v>139.69999999999999</v>
      </c>
      <c r="E22" s="45" t="s">
        <v>86</v>
      </c>
      <c r="F22" s="45">
        <v>125.53</v>
      </c>
      <c r="G22" s="45" t="s">
        <v>86</v>
      </c>
      <c r="H22" s="45">
        <f>H21/F21/105.4*10000</f>
        <v>99.430740231306231</v>
      </c>
      <c r="I22" s="45" t="s">
        <v>86</v>
      </c>
      <c r="J22" s="8"/>
      <c r="L22" s="6"/>
    </row>
    <row r="23" spans="1:12" ht="20.25" x14ac:dyDescent="0.3">
      <c r="A23" s="17" t="s">
        <v>34</v>
      </c>
      <c r="B23" s="19" t="s">
        <v>35</v>
      </c>
      <c r="C23" s="10" t="s">
        <v>26</v>
      </c>
      <c r="D23" s="45">
        <v>4837.7</v>
      </c>
      <c r="E23" s="47">
        <v>101.05</v>
      </c>
      <c r="F23" s="45">
        <v>5042.53</v>
      </c>
      <c r="G23" s="47">
        <f>F23/D23*100</f>
        <v>104.23403683568637</v>
      </c>
      <c r="H23" s="45">
        <v>5345.09</v>
      </c>
      <c r="I23" s="47">
        <f>H23/F23*100</f>
        <v>106.00016261678167</v>
      </c>
      <c r="J23" s="8"/>
      <c r="L23" s="6"/>
    </row>
    <row r="24" spans="1:12" ht="56.25" x14ac:dyDescent="0.3">
      <c r="A24" s="17" t="s">
        <v>36</v>
      </c>
      <c r="B24" s="19" t="s">
        <v>33</v>
      </c>
      <c r="C24" s="10" t="s">
        <v>29</v>
      </c>
      <c r="D24" s="45">
        <v>107.52</v>
      </c>
      <c r="E24" s="45" t="s">
        <v>86</v>
      </c>
      <c r="F24" s="45">
        <v>93.74</v>
      </c>
      <c r="G24" s="45" t="s">
        <v>86</v>
      </c>
      <c r="H24" s="45">
        <f>H23/F23/106.3*10000</f>
        <v>99.71793284739573</v>
      </c>
      <c r="I24" s="45" t="s">
        <v>86</v>
      </c>
      <c r="J24" s="8"/>
      <c r="L24" s="6"/>
    </row>
    <row r="25" spans="1:12" ht="37.5" x14ac:dyDescent="0.3">
      <c r="A25" s="17" t="s">
        <v>37</v>
      </c>
      <c r="B25" s="19" t="s">
        <v>38</v>
      </c>
      <c r="C25" s="10" t="s">
        <v>26</v>
      </c>
      <c r="D25" s="45">
        <v>1106.9000000000001</v>
      </c>
      <c r="E25" s="47">
        <v>137.5</v>
      </c>
      <c r="F25" s="45">
        <v>1097.51</v>
      </c>
      <c r="G25" s="47">
        <f>F25/D25*100</f>
        <v>99.151684885716861</v>
      </c>
      <c r="H25" s="45">
        <v>1239.0899999999999</v>
      </c>
      <c r="I25" s="47">
        <f>H25/F25*100</f>
        <v>112.90011024956492</v>
      </c>
      <c r="J25" s="8"/>
      <c r="L25" s="6"/>
    </row>
    <row r="26" spans="1:12" ht="56.25" x14ac:dyDescent="0.3">
      <c r="A26" s="17" t="s">
        <v>39</v>
      </c>
      <c r="B26" s="19" t="s">
        <v>33</v>
      </c>
      <c r="C26" s="10" t="s">
        <v>29</v>
      </c>
      <c r="D26" s="45">
        <v>137.71</v>
      </c>
      <c r="E26" s="45" t="s">
        <v>86</v>
      </c>
      <c r="F26" s="45">
        <v>93.62</v>
      </c>
      <c r="G26" s="45" t="s">
        <v>86</v>
      </c>
      <c r="H26" s="45">
        <f>H25/F25/112.8*10000</f>
        <v>100.0887502212455</v>
      </c>
      <c r="I26" s="45" t="s">
        <v>86</v>
      </c>
      <c r="J26" s="8"/>
      <c r="L26" s="6"/>
    </row>
    <row r="27" spans="1:12" ht="56.25" x14ac:dyDescent="0.3">
      <c r="A27" s="17" t="s">
        <v>40</v>
      </c>
      <c r="B27" s="19" t="s">
        <v>41</v>
      </c>
      <c r="C27" s="10" t="s">
        <v>26</v>
      </c>
      <c r="D27" s="45">
        <v>340.8</v>
      </c>
      <c r="E27" s="47">
        <v>126.38</v>
      </c>
      <c r="F27" s="45">
        <v>315.24</v>
      </c>
      <c r="G27" s="47">
        <f>F27/D27*100</f>
        <v>92.5</v>
      </c>
      <c r="H27" s="45">
        <v>329.11</v>
      </c>
      <c r="I27" s="47">
        <f>H27/F27*100</f>
        <v>104.39982235756884</v>
      </c>
      <c r="J27" s="8"/>
      <c r="L27" s="6"/>
    </row>
    <row r="28" spans="1:12" ht="56.25" x14ac:dyDescent="0.3">
      <c r="A28" s="17" t="s">
        <v>42</v>
      </c>
      <c r="B28" s="19" t="s">
        <v>33</v>
      </c>
      <c r="C28" s="10" t="s">
        <v>29</v>
      </c>
      <c r="D28" s="45">
        <v>133.47</v>
      </c>
      <c r="E28" s="45" t="s">
        <v>86</v>
      </c>
      <c r="F28" s="45">
        <v>88.16</v>
      </c>
      <c r="G28" s="45" t="s">
        <v>86</v>
      </c>
      <c r="H28" s="45">
        <f>H27/F27/104.3*10000</f>
        <v>100.09570695835939</v>
      </c>
      <c r="I28" s="45" t="s">
        <v>86</v>
      </c>
      <c r="J28" s="9"/>
    </row>
    <row r="29" spans="1:12" ht="18.75" x14ac:dyDescent="0.2">
      <c r="A29" s="20" t="s">
        <v>43</v>
      </c>
      <c r="B29" s="60" t="s">
        <v>44</v>
      </c>
      <c r="C29" s="61"/>
      <c r="D29" s="48"/>
      <c r="E29" s="48"/>
      <c r="F29" s="48"/>
      <c r="G29" s="48"/>
      <c r="H29" s="48"/>
      <c r="I29" s="48"/>
    </row>
    <row r="30" spans="1:12" ht="18.75" x14ac:dyDescent="0.2">
      <c r="A30" s="17" t="s">
        <v>45</v>
      </c>
      <c r="B30" s="19" t="s">
        <v>46</v>
      </c>
      <c r="C30" s="10" t="s">
        <v>47</v>
      </c>
      <c r="D30" s="45" t="s">
        <v>235</v>
      </c>
      <c r="E30" s="49"/>
      <c r="F30" s="45" t="s">
        <v>235</v>
      </c>
      <c r="G30" s="49"/>
      <c r="H30" s="45" t="s">
        <v>235</v>
      </c>
      <c r="I30" s="49"/>
    </row>
    <row r="31" spans="1:12" ht="18.75" x14ac:dyDescent="0.2">
      <c r="A31" s="17" t="s">
        <v>48</v>
      </c>
      <c r="B31" s="19" t="s">
        <v>49</v>
      </c>
      <c r="C31" s="10" t="s">
        <v>50</v>
      </c>
      <c r="D31" s="45" t="s">
        <v>235</v>
      </c>
      <c r="E31" s="49"/>
      <c r="F31" s="45" t="s">
        <v>235</v>
      </c>
      <c r="G31" s="49"/>
      <c r="H31" s="45" t="s">
        <v>235</v>
      </c>
      <c r="I31" s="49"/>
    </row>
    <row r="32" spans="1:12" ht="18.75" x14ac:dyDescent="0.2">
      <c r="A32" s="17" t="s">
        <v>51</v>
      </c>
      <c r="B32" s="19" t="s">
        <v>52</v>
      </c>
      <c r="C32" s="10" t="s">
        <v>53</v>
      </c>
      <c r="D32" s="45" t="s">
        <v>235</v>
      </c>
      <c r="E32" s="45"/>
      <c r="F32" s="45" t="s">
        <v>235</v>
      </c>
      <c r="G32" s="45"/>
      <c r="H32" s="45" t="s">
        <v>235</v>
      </c>
      <c r="I32" s="45"/>
    </row>
    <row r="33" spans="1:9" ht="18.75" x14ac:dyDescent="0.2">
      <c r="A33" s="17" t="s">
        <v>54</v>
      </c>
      <c r="B33" s="19" t="s">
        <v>55</v>
      </c>
      <c r="C33" s="10" t="s">
        <v>56</v>
      </c>
      <c r="D33" s="45" t="s">
        <v>235</v>
      </c>
      <c r="E33" s="45"/>
      <c r="F33" s="45" t="s">
        <v>235</v>
      </c>
      <c r="G33" s="45"/>
      <c r="H33" s="45" t="s">
        <v>235</v>
      </c>
      <c r="I33" s="45"/>
    </row>
    <row r="34" spans="1:9" ht="18.75" x14ac:dyDescent="0.2">
      <c r="A34" s="17" t="s">
        <v>57</v>
      </c>
      <c r="B34" s="19" t="s">
        <v>58</v>
      </c>
      <c r="C34" s="10" t="s">
        <v>56</v>
      </c>
      <c r="D34" s="45" t="s">
        <v>235</v>
      </c>
      <c r="E34" s="45"/>
      <c r="F34" s="45" t="s">
        <v>235</v>
      </c>
      <c r="G34" s="45"/>
      <c r="H34" s="45" t="s">
        <v>235</v>
      </c>
      <c r="I34" s="45"/>
    </row>
    <row r="35" spans="1:9" ht="18.75" x14ac:dyDescent="0.2">
      <c r="A35" s="17" t="s">
        <v>59</v>
      </c>
      <c r="B35" s="19" t="s">
        <v>60</v>
      </c>
      <c r="C35" s="10" t="s">
        <v>56</v>
      </c>
      <c r="D35" s="45" t="s">
        <v>235</v>
      </c>
      <c r="E35" s="45"/>
      <c r="F35" s="45" t="s">
        <v>235</v>
      </c>
      <c r="G35" s="45"/>
      <c r="H35" s="45" t="s">
        <v>235</v>
      </c>
      <c r="I35" s="45"/>
    </row>
    <row r="36" spans="1:9" ht="18.75" x14ac:dyDescent="0.2">
      <c r="A36" s="17" t="s">
        <v>61</v>
      </c>
      <c r="B36" s="19" t="s">
        <v>62</v>
      </c>
      <c r="C36" s="10" t="s">
        <v>56</v>
      </c>
      <c r="D36" s="45" t="s">
        <v>235</v>
      </c>
      <c r="E36" s="45"/>
      <c r="F36" s="45" t="s">
        <v>235</v>
      </c>
      <c r="G36" s="45"/>
      <c r="H36" s="45" t="s">
        <v>235</v>
      </c>
      <c r="I36" s="45"/>
    </row>
    <row r="37" spans="1:9" ht="18.75" x14ac:dyDescent="0.2">
      <c r="A37" s="17" t="s">
        <v>63</v>
      </c>
      <c r="B37" s="19" t="s">
        <v>64</v>
      </c>
      <c r="C37" s="10" t="s">
        <v>65</v>
      </c>
      <c r="D37" s="45" t="s">
        <v>235</v>
      </c>
      <c r="E37" s="45"/>
      <c r="F37" s="45" t="s">
        <v>235</v>
      </c>
      <c r="G37" s="45"/>
      <c r="H37" s="45" t="s">
        <v>235</v>
      </c>
      <c r="I37" s="45"/>
    </row>
    <row r="38" spans="1:9" ht="18.75" x14ac:dyDescent="0.2">
      <c r="A38" s="17" t="s">
        <v>66</v>
      </c>
      <c r="B38" s="19" t="s">
        <v>67</v>
      </c>
      <c r="C38" s="10" t="s">
        <v>65</v>
      </c>
      <c r="D38" s="45" t="s">
        <v>235</v>
      </c>
      <c r="E38" s="45"/>
      <c r="F38" s="45" t="s">
        <v>235</v>
      </c>
      <c r="G38" s="45"/>
      <c r="H38" s="45" t="s">
        <v>235</v>
      </c>
      <c r="I38" s="45"/>
    </row>
    <row r="39" spans="1:9" ht="18.75" x14ac:dyDescent="0.2">
      <c r="A39" s="17" t="s">
        <v>68</v>
      </c>
      <c r="B39" s="19" t="s">
        <v>69</v>
      </c>
      <c r="C39" s="10" t="s">
        <v>70</v>
      </c>
      <c r="D39" s="45" t="s">
        <v>235</v>
      </c>
      <c r="E39" s="45"/>
      <c r="F39" s="45" t="s">
        <v>235</v>
      </c>
      <c r="G39" s="45"/>
      <c r="H39" s="45" t="s">
        <v>235</v>
      </c>
      <c r="I39" s="45"/>
    </row>
    <row r="40" spans="1:9" ht="18.75" x14ac:dyDescent="0.2">
      <c r="A40" s="17" t="s">
        <v>71</v>
      </c>
      <c r="B40" s="19" t="s">
        <v>72</v>
      </c>
      <c r="C40" s="10" t="s">
        <v>73</v>
      </c>
      <c r="D40" s="45" t="s">
        <v>235</v>
      </c>
      <c r="E40" s="45"/>
      <c r="F40" s="45" t="s">
        <v>235</v>
      </c>
      <c r="G40" s="45"/>
      <c r="H40" s="45" t="s">
        <v>235</v>
      </c>
      <c r="I40" s="45"/>
    </row>
    <row r="41" spans="1:9" ht="18.75" x14ac:dyDescent="0.2">
      <c r="A41" s="17" t="s">
        <v>74</v>
      </c>
      <c r="B41" s="19" t="s">
        <v>75</v>
      </c>
      <c r="C41" s="10" t="s">
        <v>76</v>
      </c>
      <c r="D41" s="45" t="s">
        <v>235</v>
      </c>
      <c r="E41" s="45"/>
      <c r="F41" s="45" t="s">
        <v>235</v>
      </c>
      <c r="G41" s="45"/>
      <c r="H41" s="45" t="s">
        <v>235</v>
      </c>
      <c r="I41" s="45"/>
    </row>
    <row r="42" spans="1:9" ht="18.75" x14ac:dyDescent="0.2">
      <c r="A42" s="17" t="s">
        <v>77</v>
      </c>
      <c r="B42" s="19" t="s">
        <v>78</v>
      </c>
      <c r="C42" s="10" t="s">
        <v>76</v>
      </c>
      <c r="D42" s="45" t="s">
        <v>235</v>
      </c>
      <c r="E42" s="45"/>
      <c r="F42" s="45" t="s">
        <v>235</v>
      </c>
      <c r="G42" s="45"/>
      <c r="H42" s="45" t="s">
        <v>235</v>
      </c>
      <c r="I42" s="45"/>
    </row>
    <row r="43" spans="1:9" ht="18.75" x14ac:dyDescent="0.2">
      <c r="A43" s="17" t="s">
        <v>79</v>
      </c>
      <c r="B43" s="19" t="s">
        <v>80</v>
      </c>
      <c r="C43" s="10" t="s">
        <v>76</v>
      </c>
      <c r="D43" s="45" t="s">
        <v>235</v>
      </c>
      <c r="E43" s="45"/>
      <c r="F43" s="45" t="s">
        <v>235</v>
      </c>
      <c r="G43" s="45"/>
      <c r="H43" s="45" t="s">
        <v>235</v>
      </c>
      <c r="I43" s="45"/>
    </row>
    <row r="44" spans="1:9" ht="18.75" x14ac:dyDescent="0.2">
      <c r="A44" s="17" t="s">
        <v>81</v>
      </c>
      <c r="B44" s="19" t="s">
        <v>82</v>
      </c>
      <c r="C44" s="10" t="s">
        <v>65</v>
      </c>
      <c r="D44" s="45" t="s">
        <v>235</v>
      </c>
      <c r="E44" s="45"/>
      <c r="F44" s="45" t="s">
        <v>235</v>
      </c>
      <c r="G44" s="45"/>
      <c r="H44" s="45" t="s">
        <v>235</v>
      </c>
      <c r="I44" s="45"/>
    </row>
    <row r="45" spans="1:9" ht="18.75" x14ac:dyDescent="0.2">
      <c r="A45" s="20" t="s">
        <v>83</v>
      </c>
      <c r="B45" s="60" t="s">
        <v>84</v>
      </c>
      <c r="C45" s="61"/>
      <c r="D45" s="45"/>
      <c r="E45" s="45"/>
      <c r="F45" s="45"/>
      <c r="G45" s="45"/>
      <c r="H45" s="45"/>
      <c r="I45" s="45"/>
    </row>
    <row r="46" spans="1:9" ht="18.75" x14ac:dyDescent="0.2">
      <c r="A46" s="17"/>
      <c r="B46" s="19" t="s">
        <v>231</v>
      </c>
      <c r="C46" s="10" t="s">
        <v>85</v>
      </c>
      <c r="D46" s="45">
        <v>7165.7</v>
      </c>
      <c r="E46" s="47">
        <v>151.59</v>
      </c>
      <c r="F46" s="45">
        <v>5948.03</v>
      </c>
      <c r="G46" s="47">
        <f>F46/D46*100</f>
        <v>83.006963729991483</v>
      </c>
      <c r="H46" s="45">
        <v>6520.98</v>
      </c>
      <c r="I46" s="47">
        <f>H46/F46*100</f>
        <v>109.63260104606063</v>
      </c>
    </row>
    <row r="47" spans="1:9" ht="50.25" customHeight="1" x14ac:dyDescent="0.2">
      <c r="A47" s="17" t="s">
        <v>87</v>
      </c>
      <c r="B47" s="22" t="s">
        <v>88</v>
      </c>
      <c r="C47" s="23" t="s">
        <v>89</v>
      </c>
      <c r="D47" s="45">
        <v>109.8</v>
      </c>
      <c r="E47" s="45" t="s">
        <v>86</v>
      </c>
      <c r="F47" s="45">
        <v>107.4</v>
      </c>
      <c r="G47" s="45" t="s">
        <v>86</v>
      </c>
      <c r="H47" s="45">
        <f>H46/F46/107.8*10000</f>
        <v>101.70000097037165</v>
      </c>
      <c r="I47" s="45" t="s">
        <v>86</v>
      </c>
    </row>
    <row r="48" spans="1:9" ht="18.75" x14ac:dyDescent="0.2">
      <c r="A48" s="20" t="s">
        <v>90</v>
      </c>
      <c r="B48" s="60" t="s">
        <v>91</v>
      </c>
      <c r="C48" s="61"/>
      <c r="D48" s="48"/>
      <c r="E48" s="48"/>
      <c r="F48" s="48"/>
      <c r="G48" s="48"/>
      <c r="H48" s="48"/>
      <c r="I48" s="48"/>
    </row>
    <row r="49" spans="1:12" ht="18.75" x14ac:dyDescent="0.2">
      <c r="A49" s="17"/>
      <c r="B49" s="19" t="s">
        <v>230</v>
      </c>
      <c r="C49" s="10" t="s">
        <v>92</v>
      </c>
      <c r="D49" s="45" t="s">
        <v>235</v>
      </c>
      <c r="E49" s="45" t="s">
        <v>86</v>
      </c>
      <c r="F49" s="45" t="s">
        <v>235</v>
      </c>
      <c r="G49" s="45" t="s">
        <v>86</v>
      </c>
      <c r="H49" s="45" t="s">
        <v>235</v>
      </c>
      <c r="I49" s="45" t="s">
        <v>86</v>
      </c>
    </row>
    <row r="50" spans="1:12" ht="56.25" x14ac:dyDescent="0.2">
      <c r="A50" s="17" t="s">
        <v>93</v>
      </c>
      <c r="B50" s="22" t="s">
        <v>88</v>
      </c>
      <c r="C50" s="23" t="s">
        <v>94</v>
      </c>
      <c r="D50" s="45" t="s">
        <v>235</v>
      </c>
      <c r="E50" s="45" t="s">
        <v>86</v>
      </c>
      <c r="F50" s="45" t="s">
        <v>235</v>
      </c>
      <c r="G50" s="45" t="s">
        <v>86</v>
      </c>
      <c r="H50" s="45" t="s">
        <v>235</v>
      </c>
      <c r="I50" s="45" t="s">
        <v>86</v>
      </c>
    </row>
    <row r="51" spans="1:12" ht="18.75" x14ac:dyDescent="0.2">
      <c r="A51" s="20" t="s">
        <v>95</v>
      </c>
      <c r="B51" s="60" t="s">
        <v>96</v>
      </c>
      <c r="C51" s="61"/>
      <c r="D51" s="48"/>
      <c r="E51" s="48"/>
      <c r="F51" s="48"/>
      <c r="G51" s="48"/>
      <c r="H51" s="48"/>
      <c r="I51" s="48"/>
    </row>
    <row r="52" spans="1:12" ht="18.75" x14ac:dyDescent="0.2">
      <c r="A52" s="17"/>
      <c r="B52" s="19" t="s">
        <v>230</v>
      </c>
      <c r="C52" s="10" t="s">
        <v>92</v>
      </c>
      <c r="D52" s="45">
        <v>5661.17</v>
      </c>
      <c r="E52" s="47">
        <v>117.31</v>
      </c>
      <c r="F52" s="45">
        <v>6801.89</v>
      </c>
      <c r="G52" s="47">
        <f>F52/D52*100</f>
        <v>120.14989834256878</v>
      </c>
      <c r="H52" s="46">
        <v>7874.38</v>
      </c>
      <c r="I52" s="47">
        <f>H52/F52*100</f>
        <v>115.76752931905689</v>
      </c>
      <c r="J52" s="37"/>
      <c r="K52" s="37"/>
      <c r="L52" s="37"/>
    </row>
    <row r="53" spans="1:12" ht="56.25" x14ac:dyDescent="0.2">
      <c r="A53" s="17" t="s">
        <v>97</v>
      </c>
      <c r="B53" s="22" t="s">
        <v>88</v>
      </c>
      <c r="C53" s="23" t="s">
        <v>94</v>
      </c>
      <c r="D53" s="45">
        <v>112</v>
      </c>
      <c r="E53" s="45" t="s">
        <v>86</v>
      </c>
      <c r="F53" s="45">
        <v>111.56</v>
      </c>
      <c r="G53" s="45" t="s">
        <v>86</v>
      </c>
      <c r="H53" s="45">
        <f>H52/F52/108.6*10000</f>
        <v>106.59993491625866</v>
      </c>
      <c r="I53" s="45" t="s">
        <v>86</v>
      </c>
    </row>
    <row r="54" spans="1:12" ht="18.75" x14ac:dyDescent="0.2">
      <c r="A54" s="20" t="s">
        <v>98</v>
      </c>
      <c r="B54" s="60" t="s">
        <v>99</v>
      </c>
      <c r="C54" s="61"/>
      <c r="D54" s="48"/>
      <c r="E54" s="48"/>
      <c r="F54" s="48"/>
      <c r="G54" s="48"/>
      <c r="H54" s="48"/>
      <c r="I54" s="48"/>
    </row>
    <row r="55" spans="1:12" ht="18.75" x14ac:dyDescent="0.2">
      <c r="A55" s="17"/>
      <c r="B55" s="19" t="s">
        <v>230</v>
      </c>
      <c r="C55" s="10" t="s">
        <v>92</v>
      </c>
      <c r="D55" s="45">
        <v>811.47</v>
      </c>
      <c r="E55" s="47">
        <v>138.01</v>
      </c>
      <c r="F55" s="45">
        <v>924.59</v>
      </c>
      <c r="G55" s="47">
        <f>F55/D55*100</f>
        <v>113.94013333826265</v>
      </c>
      <c r="H55" s="45">
        <v>1062.1400000000001</v>
      </c>
      <c r="I55" s="47">
        <f>H55/F55*100</f>
        <v>114.87686433986957</v>
      </c>
    </row>
    <row r="56" spans="1:12" ht="56.25" x14ac:dyDescent="0.2">
      <c r="A56" s="17" t="s">
        <v>100</v>
      </c>
      <c r="B56" s="22" t="s">
        <v>88</v>
      </c>
      <c r="C56" s="23" t="s">
        <v>94</v>
      </c>
      <c r="D56" s="45">
        <v>126.04</v>
      </c>
      <c r="E56" s="45" t="s">
        <v>86</v>
      </c>
      <c r="F56" s="45">
        <v>103.3</v>
      </c>
      <c r="G56" s="45" t="s">
        <v>86</v>
      </c>
      <c r="H56" s="45">
        <f>H55/F55/111.1*10000</f>
        <v>103.39951785766839</v>
      </c>
      <c r="I56" s="45" t="s">
        <v>86</v>
      </c>
    </row>
    <row r="57" spans="1:12" ht="33" customHeight="1" x14ac:dyDescent="0.2">
      <c r="A57" s="20" t="s">
        <v>101</v>
      </c>
      <c r="B57" s="60" t="s">
        <v>102</v>
      </c>
      <c r="C57" s="61"/>
      <c r="D57" s="48"/>
      <c r="E57" s="48"/>
      <c r="F57" s="48"/>
      <c r="G57" s="48"/>
      <c r="H57" s="48"/>
      <c r="I57" s="48"/>
    </row>
    <row r="58" spans="1:12" ht="18.75" x14ac:dyDescent="0.2">
      <c r="A58" s="17"/>
      <c r="B58" s="22" t="s">
        <v>230</v>
      </c>
      <c r="C58" s="10" t="s">
        <v>26</v>
      </c>
      <c r="D58" s="45">
        <v>152</v>
      </c>
      <c r="E58" s="45" t="s">
        <v>86</v>
      </c>
      <c r="F58" s="45">
        <v>164.46</v>
      </c>
      <c r="G58" s="45" t="s">
        <v>86</v>
      </c>
      <c r="H58" s="45">
        <v>176.57</v>
      </c>
      <c r="I58" s="45" t="s">
        <v>86</v>
      </c>
    </row>
    <row r="59" spans="1:12" ht="56.25" x14ac:dyDescent="0.2">
      <c r="A59" s="17" t="s">
        <v>103</v>
      </c>
      <c r="B59" s="22" t="s">
        <v>104</v>
      </c>
      <c r="C59" s="10" t="s">
        <v>29</v>
      </c>
      <c r="D59" s="45">
        <v>91.39</v>
      </c>
      <c r="E59" s="45" t="s">
        <v>86</v>
      </c>
      <c r="F59" s="45">
        <v>99.36</v>
      </c>
      <c r="G59" s="45" t="s">
        <v>86</v>
      </c>
      <c r="H59" s="45">
        <f>H58/F58/107.6*10000</f>
        <v>99.780197623222918</v>
      </c>
      <c r="I59" s="45" t="s">
        <v>86</v>
      </c>
    </row>
    <row r="60" spans="1:12" ht="18.75" x14ac:dyDescent="0.2">
      <c r="A60" s="17" t="s">
        <v>105</v>
      </c>
      <c r="B60" s="19" t="s">
        <v>106</v>
      </c>
      <c r="C60" s="10" t="s">
        <v>107</v>
      </c>
      <c r="D60" s="45" t="s">
        <v>235</v>
      </c>
      <c r="E60" s="45"/>
      <c r="F60" s="45" t="s">
        <v>235</v>
      </c>
      <c r="G60" s="45"/>
      <c r="H60" s="45" t="s">
        <v>235</v>
      </c>
      <c r="I60" s="45"/>
    </row>
    <row r="61" spans="1:12" ht="18.75" x14ac:dyDescent="0.2">
      <c r="A61" s="17" t="s">
        <v>108</v>
      </c>
      <c r="B61" s="19" t="s">
        <v>109</v>
      </c>
      <c r="C61" s="10" t="s">
        <v>107</v>
      </c>
      <c r="D61" s="45" t="s">
        <v>235</v>
      </c>
      <c r="E61" s="45"/>
      <c r="F61" s="45" t="s">
        <v>235</v>
      </c>
      <c r="G61" s="45"/>
      <c r="H61" s="45" t="s">
        <v>235</v>
      </c>
      <c r="I61" s="45"/>
    </row>
    <row r="62" spans="1:12" ht="18.75" x14ac:dyDescent="0.2">
      <c r="A62" s="17" t="s">
        <v>110</v>
      </c>
      <c r="B62" s="19" t="s">
        <v>111</v>
      </c>
      <c r="C62" s="10" t="s">
        <v>112</v>
      </c>
      <c r="D62" s="45" t="s">
        <v>235</v>
      </c>
      <c r="E62" s="45"/>
      <c r="F62" s="45" t="s">
        <v>235</v>
      </c>
      <c r="G62" s="45"/>
      <c r="H62" s="45" t="s">
        <v>235</v>
      </c>
      <c r="I62" s="45"/>
    </row>
    <row r="63" spans="1:12" ht="18.75" x14ac:dyDescent="0.2">
      <c r="A63" s="17" t="s">
        <v>113</v>
      </c>
      <c r="B63" s="19" t="s">
        <v>114</v>
      </c>
      <c r="C63" s="10" t="s">
        <v>107</v>
      </c>
      <c r="D63" s="45" t="s">
        <v>235</v>
      </c>
      <c r="E63" s="45"/>
      <c r="F63" s="45" t="s">
        <v>235</v>
      </c>
      <c r="G63" s="45"/>
      <c r="H63" s="45" t="s">
        <v>235</v>
      </c>
      <c r="I63" s="45"/>
    </row>
    <row r="64" spans="1:12" ht="18.75" x14ac:dyDescent="0.2">
      <c r="A64" s="17" t="s">
        <v>115</v>
      </c>
      <c r="B64" s="19" t="s">
        <v>116</v>
      </c>
      <c r="C64" s="10" t="s">
        <v>107</v>
      </c>
      <c r="D64" s="45" t="s">
        <v>235</v>
      </c>
      <c r="E64" s="45"/>
      <c r="F64" s="45" t="s">
        <v>235</v>
      </c>
      <c r="G64" s="45"/>
      <c r="H64" s="45" t="s">
        <v>235</v>
      </c>
      <c r="I64" s="45"/>
    </row>
    <row r="65" spans="1:9" ht="18.75" x14ac:dyDescent="0.2">
      <c r="A65" s="17" t="s">
        <v>117</v>
      </c>
      <c r="B65" s="19" t="s">
        <v>118</v>
      </c>
      <c r="C65" s="10" t="s">
        <v>119</v>
      </c>
      <c r="D65" s="45" t="s">
        <v>235</v>
      </c>
      <c r="E65" s="45"/>
      <c r="F65" s="45" t="s">
        <v>235</v>
      </c>
      <c r="G65" s="45"/>
      <c r="H65" s="45" t="s">
        <v>235</v>
      </c>
      <c r="I65" s="45"/>
    </row>
    <row r="66" spans="1:9" ht="18.75" x14ac:dyDescent="0.2">
      <c r="A66" s="20" t="s">
        <v>120</v>
      </c>
      <c r="B66" s="60" t="s">
        <v>121</v>
      </c>
      <c r="C66" s="61"/>
      <c r="D66" s="48"/>
      <c r="E66" s="48"/>
      <c r="F66" s="48"/>
      <c r="G66" s="48"/>
      <c r="H66" s="48"/>
      <c r="I66" s="48"/>
    </row>
    <row r="67" spans="1:9" ht="18.75" x14ac:dyDescent="0.2">
      <c r="A67" s="17" t="s">
        <v>122</v>
      </c>
      <c r="B67" s="19" t="s">
        <v>123</v>
      </c>
      <c r="C67" s="10" t="s">
        <v>124</v>
      </c>
      <c r="D67" s="45" t="s">
        <v>235</v>
      </c>
      <c r="E67" s="45"/>
      <c r="F67" s="45" t="s">
        <v>235</v>
      </c>
      <c r="G67" s="45"/>
      <c r="H67" s="45" t="s">
        <v>235</v>
      </c>
      <c r="I67" s="45"/>
    </row>
    <row r="68" spans="1:9" ht="18.75" x14ac:dyDescent="0.2">
      <c r="A68" s="17" t="s">
        <v>125</v>
      </c>
      <c r="B68" s="19" t="s">
        <v>126</v>
      </c>
      <c r="C68" s="10" t="s">
        <v>124</v>
      </c>
      <c r="D68" s="45" t="s">
        <v>235</v>
      </c>
      <c r="E68" s="45"/>
      <c r="F68" s="45" t="s">
        <v>235</v>
      </c>
      <c r="G68" s="45"/>
      <c r="H68" s="45" t="s">
        <v>235</v>
      </c>
      <c r="I68" s="45"/>
    </row>
    <row r="69" spans="1:9" ht="18.75" x14ac:dyDescent="0.2">
      <c r="A69" s="17" t="s">
        <v>127</v>
      </c>
      <c r="B69" s="19" t="s">
        <v>128</v>
      </c>
      <c r="C69" s="10" t="s">
        <v>124</v>
      </c>
      <c r="D69" s="45" t="s">
        <v>235</v>
      </c>
      <c r="E69" s="45"/>
      <c r="F69" s="45" t="s">
        <v>235</v>
      </c>
      <c r="G69" s="45"/>
      <c r="H69" s="45" t="s">
        <v>235</v>
      </c>
      <c r="I69" s="45"/>
    </row>
    <row r="70" spans="1:9" ht="18.75" x14ac:dyDescent="0.2">
      <c r="A70" s="20" t="s">
        <v>129</v>
      </c>
      <c r="B70" s="60" t="s">
        <v>130</v>
      </c>
      <c r="C70" s="61"/>
      <c r="D70" s="48"/>
      <c r="E70" s="48"/>
      <c r="F70" s="48"/>
      <c r="G70" s="48"/>
      <c r="H70" s="48"/>
      <c r="I70" s="48"/>
    </row>
    <row r="71" spans="1:9" ht="37.5" x14ac:dyDescent="0.2">
      <c r="A71" s="17" t="s">
        <v>131</v>
      </c>
      <c r="B71" s="19" t="s">
        <v>132</v>
      </c>
      <c r="C71" s="10" t="s">
        <v>19</v>
      </c>
      <c r="D71" s="45" t="s">
        <v>235</v>
      </c>
      <c r="E71" s="45"/>
      <c r="F71" s="45" t="s">
        <v>235</v>
      </c>
      <c r="G71" s="45"/>
      <c r="H71" s="45" t="s">
        <v>235</v>
      </c>
      <c r="I71" s="45"/>
    </row>
    <row r="72" spans="1:9" ht="37.5" x14ac:dyDescent="0.2">
      <c r="A72" s="17" t="s">
        <v>133</v>
      </c>
      <c r="B72" s="19" t="s">
        <v>134</v>
      </c>
      <c r="C72" s="10" t="s">
        <v>19</v>
      </c>
      <c r="D72" s="45" t="s">
        <v>235</v>
      </c>
      <c r="E72" s="45"/>
      <c r="F72" s="45" t="s">
        <v>235</v>
      </c>
      <c r="G72" s="45"/>
      <c r="H72" s="45" t="s">
        <v>235</v>
      </c>
      <c r="I72" s="45"/>
    </row>
    <row r="73" spans="1:9" ht="37.5" x14ac:dyDescent="0.2">
      <c r="A73" s="17" t="s">
        <v>135</v>
      </c>
      <c r="B73" s="19" t="s">
        <v>136</v>
      </c>
      <c r="C73" s="10" t="s">
        <v>19</v>
      </c>
      <c r="D73" s="45" t="s">
        <v>235</v>
      </c>
      <c r="E73" s="45"/>
      <c r="F73" s="45" t="s">
        <v>235</v>
      </c>
      <c r="G73" s="45"/>
      <c r="H73" s="45" t="s">
        <v>235</v>
      </c>
      <c r="I73" s="45"/>
    </row>
    <row r="74" spans="1:9" ht="56.25" x14ac:dyDescent="0.2">
      <c r="A74" s="17" t="s">
        <v>137</v>
      </c>
      <c r="B74" s="19" t="s">
        <v>138</v>
      </c>
      <c r="C74" s="10" t="s">
        <v>19</v>
      </c>
      <c r="D74" s="45" t="s">
        <v>235</v>
      </c>
      <c r="E74" s="45"/>
      <c r="F74" s="45" t="s">
        <v>235</v>
      </c>
      <c r="G74" s="45"/>
      <c r="H74" s="45" t="s">
        <v>235</v>
      </c>
      <c r="I74" s="45"/>
    </row>
    <row r="75" spans="1:9" ht="18.75" x14ac:dyDescent="0.2">
      <c r="A75" s="20" t="s">
        <v>139</v>
      </c>
      <c r="B75" s="60" t="s">
        <v>140</v>
      </c>
      <c r="C75" s="61"/>
      <c r="D75" s="45" t="s">
        <v>235</v>
      </c>
      <c r="E75" s="48"/>
      <c r="F75" s="45" t="s">
        <v>235</v>
      </c>
      <c r="G75" s="48"/>
      <c r="H75" s="45" t="s">
        <v>235</v>
      </c>
      <c r="I75" s="48"/>
    </row>
    <row r="76" spans="1:9" ht="18.75" x14ac:dyDescent="0.2">
      <c r="A76" s="17" t="s">
        <v>141</v>
      </c>
      <c r="B76" s="19" t="s">
        <v>142</v>
      </c>
      <c r="C76" s="10" t="s">
        <v>92</v>
      </c>
      <c r="D76" s="45" t="s">
        <v>235</v>
      </c>
      <c r="E76" s="45"/>
      <c r="F76" s="45" t="s">
        <v>235</v>
      </c>
      <c r="G76" s="45"/>
      <c r="H76" s="45" t="s">
        <v>235</v>
      </c>
      <c r="I76" s="45"/>
    </row>
    <row r="77" spans="1:9" ht="18.75" x14ac:dyDescent="0.2">
      <c r="A77" s="17" t="s">
        <v>143</v>
      </c>
      <c r="B77" s="19" t="s">
        <v>144</v>
      </c>
      <c r="C77" s="10" t="s">
        <v>92</v>
      </c>
      <c r="D77" s="45" t="s">
        <v>235</v>
      </c>
      <c r="E77" s="45"/>
      <c r="F77" s="45" t="s">
        <v>235</v>
      </c>
      <c r="G77" s="45"/>
      <c r="H77" s="45" t="s">
        <v>235</v>
      </c>
      <c r="I77" s="45"/>
    </row>
    <row r="78" spans="1:9" ht="18.75" x14ac:dyDescent="0.2">
      <c r="A78" s="17" t="s">
        <v>145</v>
      </c>
      <c r="B78" s="19" t="s">
        <v>146</v>
      </c>
      <c r="C78" s="10" t="s">
        <v>92</v>
      </c>
      <c r="D78" s="45" t="s">
        <v>235</v>
      </c>
      <c r="E78" s="45"/>
      <c r="F78" s="45" t="s">
        <v>235</v>
      </c>
      <c r="G78" s="45"/>
      <c r="H78" s="45" t="s">
        <v>235</v>
      </c>
      <c r="I78" s="45"/>
    </row>
    <row r="79" spans="1:9" ht="18.75" x14ac:dyDescent="0.2">
      <c r="A79" s="17" t="s">
        <v>147</v>
      </c>
      <c r="B79" s="19" t="s">
        <v>148</v>
      </c>
      <c r="C79" s="10" t="s">
        <v>92</v>
      </c>
      <c r="D79" s="45" t="s">
        <v>235</v>
      </c>
      <c r="E79" s="45"/>
      <c r="F79" s="45" t="s">
        <v>235</v>
      </c>
      <c r="G79" s="45"/>
      <c r="H79" s="45" t="s">
        <v>235</v>
      </c>
      <c r="I79" s="45"/>
    </row>
    <row r="80" spans="1:9" ht="18.75" x14ac:dyDescent="0.2">
      <c r="A80" s="17" t="s">
        <v>149</v>
      </c>
      <c r="B80" s="19" t="s">
        <v>146</v>
      </c>
      <c r="C80" s="10" t="s">
        <v>92</v>
      </c>
      <c r="D80" s="45" t="s">
        <v>235</v>
      </c>
      <c r="E80" s="45"/>
      <c r="F80" s="45" t="s">
        <v>235</v>
      </c>
      <c r="G80" s="45"/>
      <c r="H80" s="45" t="s">
        <v>235</v>
      </c>
      <c r="I80" s="45"/>
    </row>
    <row r="81" spans="1:9" ht="18.75" x14ac:dyDescent="0.2">
      <c r="A81" s="20" t="s">
        <v>150</v>
      </c>
      <c r="B81" s="60" t="s">
        <v>234</v>
      </c>
      <c r="C81" s="61"/>
      <c r="D81" s="48"/>
      <c r="E81" s="48"/>
      <c r="F81" s="48"/>
      <c r="G81" s="48"/>
      <c r="H81" s="48"/>
      <c r="I81" s="48"/>
    </row>
    <row r="82" spans="1:9" ht="18.75" x14ac:dyDescent="0.2">
      <c r="A82" s="17" t="s">
        <v>151</v>
      </c>
      <c r="B82" s="19" t="s">
        <v>152</v>
      </c>
      <c r="C82" s="10" t="s">
        <v>65</v>
      </c>
      <c r="D82" s="45">
        <v>4.7</v>
      </c>
      <c r="E82" s="47">
        <v>81.03</v>
      </c>
      <c r="F82" s="45">
        <v>3.04</v>
      </c>
      <c r="G82" s="47">
        <f>F82/D82*100</f>
        <v>64.680851063829778</v>
      </c>
      <c r="H82" s="45">
        <v>2.54</v>
      </c>
      <c r="I82" s="47">
        <f>H82/F82*100</f>
        <v>83.55263157894737</v>
      </c>
    </row>
    <row r="83" spans="1:9" ht="18.75" x14ac:dyDescent="0.2">
      <c r="A83" s="17" t="s">
        <v>153</v>
      </c>
      <c r="B83" s="19" t="s">
        <v>154</v>
      </c>
      <c r="C83" s="10" t="s">
        <v>155</v>
      </c>
      <c r="D83" s="45">
        <v>0</v>
      </c>
      <c r="E83" s="47"/>
      <c r="F83" s="45">
        <v>0</v>
      </c>
      <c r="G83" s="47"/>
      <c r="H83" s="45">
        <v>0</v>
      </c>
      <c r="I83" s="45" t="s">
        <v>86</v>
      </c>
    </row>
    <row r="84" spans="1:9" ht="18.75" x14ac:dyDescent="0.2">
      <c r="A84" s="17" t="s">
        <v>156</v>
      </c>
      <c r="B84" s="19" t="s">
        <v>157</v>
      </c>
      <c r="C84" s="10" t="s">
        <v>158</v>
      </c>
      <c r="D84" s="45">
        <v>0</v>
      </c>
      <c r="E84" s="45"/>
      <c r="F84" s="45">
        <v>0</v>
      </c>
      <c r="G84" s="45"/>
      <c r="H84" s="45">
        <v>0</v>
      </c>
      <c r="I84" s="45" t="s">
        <v>86</v>
      </c>
    </row>
    <row r="85" spans="1:9" ht="37.5" x14ac:dyDescent="0.2">
      <c r="A85" s="17" t="s">
        <v>159</v>
      </c>
      <c r="B85" s="19" t="s">
        <v>160</v>
      </c>
      <c r="C85" s="10" t="s">
        <v>161</v>
      </c>
      <c r="D85" s="45">
        <v>0</v>
      </c>
      <c r="E85" s="45"/>
      <c r="F85" s="45">
        <v>0</v>
      </c>
      <c r="G85" s="45"/>
      <c r="H85" s="45">
        <v>0</v>
      </c>
      <c r="I85" s="45" t="s">
        <v>86</v>
      </c>
    </row>
    <row r="86" spans="1:9" ht="18.75" x14ac:dyDescent="0.2">
      <c r="A86" s="17" t="s">
        <v>162</v>
      </c>
      <c r="B86" s="19" t="s">
        <v>163</v>
      </c>
      <c r="C86" s="10" t="s">
        <v>164</v>
      </c>
      <c r="D86" s="45">
        <v>0</v>
      </c>
      <c r="E86" s="45"/>
      <c r="F86" s="45">
        <v>0</v>
      </c>
      <c r="G86" s="45"/>
      <c r="H86" s="45">
        <v>0</v>
      </c>
      <c r="I86" s="45" t="s">
        <v>86</v>
      </c>
    </row>
    <row r="87" spans="1:9" ht="18.75" x14ac:dyDescent="0.2">
      <c r="A87" s="20" t="s">
        <v>165</v>
      </c>
      <c r="B87" s="60" t="s">
        <v>166</v>
      </c>
      <c r="C87" s="61"/>
      <c r="D87" s="53"/>
      <c r="E87" s="53"/>
      <c r="F87" s="53"/>
      <c r="G87" s="53"/>
      <c r="H87" s="48"/>
      <c r="I87" s="48"/>
    </row>
    <row r="88" spans="1:9" ht="37.5" x14ac:dyDescent="0.2">
      <c r="A88" s="17" t="s">
        <v>167</v>
      </c>
      <c r="B88" s="19" t="s">
        <v>168</v>
      </c>
      <c r="C88" s="10" t="s">
        <v>19</v>
      </c>
      <c r="D88" s="53">
        <v>18</v>
      </c>
      <c r="E88" s="53" t="s">
        <v>86</v>
      </c>
      <c r="F88" s="53">
        <v>18</v>
      </c>
      <c r="G88" s="53" t="s">
        <v>86</v>
      </c>
      <c r="H88" s="45">
        <v>20</v>
      </c>
      <c r="I88" s="45" t="s">
        <v>86</v>
      </c>
    </row>
    <row r="89" spans="1:9" ht="18.75" x14ac:dyDescent="0.2">
      <c r="A89" s="17" t="s">
        <v>169</v>
      </c>
      <c r="B89" s="18" t="s">
        <v>170</v>
      </c>
      <c r="C89" s="10" t="s">
        <v>19</v>
      </c>
      <c r="D89" s="53">
        <v>11</v>
      </c>
      <c r="E89" s="53" t="s">
        <v>86</v>
      </c>
      <c r="F89" s="53">
        <v>11</v>
      </c>
      <c r="G89" s="53" t="s">
        <v>86</v>
      </c>
      <c r="H89" s="45">
        <v>12</v>
      </c>
      <c r="I89" s="45" t="s">
        <v>86</v>
      </c>
    </row>
    <row r="90" spans="1:9" ht="18.75" x14ac:dyDescent="0.2">
      <c r="A90" s="17" t="s">
        <v>171</v>
      </c>
      <c r="B90" s="18" t="s">
        <v>172</v>
      </c>
      <c r="C90" s="10" t="s">
        <v>19</v>
      </c>
      <c r="D90" s="53">
        <v>11</v>
      </c>
      <c r="E90" s="53" t="s">
        <v>86</v>
      </c>
      <c r="F90" s="53">
        <v>11</v>
      </c>
      <c r="G90" s="53" t="s">
        <v>86</v>
      </c>
      <c r="H90" s="45">
        <v>12</v>
      </c>
      <c r="I90" s="45" t="s">
        <v>86</v>
      </c>
    </row>
    <row r="91" spans="1:9" ht="18.75" x14ac:dyDescent="0.2">
      <c r="A91" s="17" t="s">
        <v>173</v>
      </c>
      <c r="B91" s="18" t="s">
        <v>174</v>
      </c>
      <c r="C91" s="10" t="s">
        <v>19</v>
      </c>
      <c r="D91" s="53">
        <v>7</v>
      </c>
      <c r="E91" s="53" t="s">
        <v>86</v>
      </c>
      <c r="F91" s="53">
        <v>7</v>
      </c>
      <c r="G91" s="53" t="s">
        <v>86</v>
      </c>
      <c r="H91" s="45">
        <v>8</v>
      </c>
      <c r="I91" s="45" t="s">
        <v>86</v>
      </c>
    </row>
    <row r="92" spans="1:9" ht="18.75" x14ac:dyDescent="0.2">
      <c r="A92" s="17" t="s">
        <v>175</v>
      </c>
      <c r="B92" s="18" t="s">
        <v>172</v>
      </c>
      <c r="C92" s="10" t="s">
        <v>19</v>
      </c>
      <c r="D92" s="53">
        <v>6</v>
      </c>
      <c r="E92" s="53" t="s">
        <v>86</v>
      </c>
      <c r="F92" s="53">
        <v>6</v>
      </c>
      <c r="G92" s="53" t="s">
        <v>86</v>
      </c>
      <c r="H92" s="45">
        <v>7</v>
      </c>
      <c r="I92" s="45" t="s">
        <v>86</v>
      </c>
    </row>
    <row r="93" spans="1:9" ht="37.5" x14ac:dyDescent="0.2">
      <c r="A93" s="17" t="s">
        <v>176</v>
      </c>
      <c r="B93" s="19" t="s">
        <v>177</v>
      </c>
      <c r="C93" s="10" t="s">
        <v>178</v>
      </c>
      <c r="D93" s="53"/>
      <c r="E93" s="53"/>
      <c r="F93" s="53"/>
      <c r="G93" s="53"/>
      <c r="H93" s="50"/>
      <c r="I93" s="50"/>
    </row>
    <row r="94" spans="1:9" ht="18.75" x14ac:dyDescent="0.2">
      <c r="A94" s="17" t="s">
        <v>179</v>
      </c>
      <c r="B94" s="19" t="s">
        <v>180</v>
      </c>
      <c r="C94" s="10" t="s">
        <v>26</v>
      </c>
      <c r="D94" s="53">
        <v>616.98</v>
      </c>
      <c r="E94" s="54">
        <v>94.56</v>
      </c>
      <c r="F94" s="53">
        <v>609.5</v>
      </c>
      <c r="G94" s="54">
        <f>F94/D94*100</f>
        <v>98.787643035430634</v>
      </c>
      <c r="H94" s="45">
        <v>676.6</v>
      </c>
      <c r="I94" s="51">
        <f>H94/F94*100</f>
        <v>111.0090237899918</v>
      </c>
    </row>
    <row r="95" spans="1:9" ht="37.5" x14ac:dyDescent="0.2">
      <c r="A95" s="17" t="s">
        <v>181</v>
      </c>
      <c r="B95" s="19" t="s">
        <v>182</v>
      </c>
      <c r="C95" s="10" t="s">
        <v>178</v>
      </c>
      <c r="D95" s="53">
        <f>(97.6+454.5)/D94*100</f>
        <v>89.484262050633731</v>
      </c>
      <c r="E95" s="53" t="s">
        <v>86</v>
      </c>
      <c r="F95" s="53">
        <f>570.2/F94*100</f>
        <v>93.55209187858901</v>
      </c>
      <c r="G95" s="53" t="s">
        <v>86</v>
      </c>
      <c r="H95" s="45" t="s">
        <v>86</v>
      </c>
      <c r="I95" s="45" t="s">
        <v>86</v>
      </c>
    </row>
    <row r="96" spans="1:9" ht="37.5" x14ac:dyDescent="0.2">
      <c r="A96" s="17" t="s">
        <v>183</v>
      </c>
      <c r="B96" s="18" t="s">
        <v>184</v>
      </c>
      <c r="C96" s="10" t="s">
        <v>26</v>
      </c>
      <c r="D96" s="45">
        <v>15.01</v>
      </c>
      <c r="E96" s="47">
        <v>88.14</v>
      </c>
      <c r="F96" s="45">
        <v>12.7</v>
      </c>
      <c r="G96" s="47">
        <f>F96/D96*100</f>
        <v>84.610259826782141</v>
      </c>
      <c r="H96" s="45">
        <v>9.9104399999999995</v>
      </c>
      <c r="I96" s="51">
        <f>H96/F96*100</f>
        <v>78.034960629921258</v>
      </c>
    </row>
    <row r="97" spans="1:11" ht="37.5" x14ac:dyDescent="0.2">
      <c r="A97" s="17" t="s">
        <v>185</v>
      </c>
      <c r="B97" s="18" t="s">
        <v>186</v>
      </c>
      <c r="C97" s="10" t="s">
        <v>178</v>
      </c>
      <c r="D97" s="45">
        <v>99.6</v>
      </c>
      <c r="E97" s="45" t="s">
        <v>86</v>
      </c>
      <c r="F97" s="45">
        <v>99.6</v>
      </c>
      <c r="G97" s="45" t="s">
        <v>86</v>
      </c>
      <c r="H97" s="45">
        <v>99.6</v>
      </c>
      <c r="I97" s="45" t="s">
        <v>86</v>
      </c>
    </row>
    <row r="98" spans="1:11" ht="56.25" x14ac:dyDescent="0.2">
      <c r="A98" s="17" t="s">
        <v>187</v>
      </c>
      <c r="B98" s="18" t="s">
        <v>188</v>
      </c>
      <c r="C98" s="10" t="s">
        <v>19</v>
      </c>
      <c r="D98" s="45">
        <v>532</v>
      </c>
      <c r="E98" s="47">
        <v>56.72</v>
      </c>
      <c r="F98" s="45">
        <v>420</v>
      </c>
      <c r="G98" s="47">
        <f>F98/D98*100</f>
        <v>78.94736842105263</v>
      </c>
      <c r="H98" s="45">
        <v>429</v>
      </c>
      <c r="I98" s="47">
        <f>H98/F98*100</f>
        <v>102.14285714285714</v>
      </c>
    </row>
    <row r="99" spans="1:11" ht="56.25" x14ac:dyDescent="0.2">
      <c r="A99" s="17" t="s">
        <v>189</v>
      </c>
      <c r="B99" s="18" t="s">
        <v>190</v>
      </c>
      <c r="C99" s="10" t="s">
        <v>9</v>
      </c>
      <c r="D99" s="45">
        <v>1349</v>
      </c>
      <c r="E99" s="47">
        <v>84.1</v>
      </c>
      <c r="F99" s="45">
        <v>1058</v>
      </c>
      <c r="G99" s="47">
        <f>F99/D99*100</f>
        <v>78.428465530022237</v>
      </c>
      <c r="H99" s="45">
        <v>752</v>
      </c>
      <c r="I99" s="51">
        <f>H99/F99*100</f>
        <v>71.077504725897924</v>
      </c>
    </row>
    <row r="100" spans="1:11" ht="18.75" x14ac:dyDescent="0.2">
      <c r="A100" s="20" t="s">
        <v>191</v>
      </c>
      <c r="B100" s="63" t="s">
        <v>192</v>
      </c>
      <c r="C100" s="64"/>
      <c r="D100" s="48"/>
      <c r="E100" s="48"/>
      <c r="F100" s="48"/>
      <c r="G100" s="48"/>
      <c r="H100" s="48"/>
      <c r="I100" s="48"/>
    </row>
    <row r="101" spans="1:11" ht="37.5" x14ac:dyDescent="0.2">
      <c r="A101" s="17" t="s">
        <v>193</v>
      </c>
      <c r="B101" s="41" t="s">
        <v>194</v>
      </c>
      <c r="C101" s="42" t="s">
        <v>195</v>
      </c>
      <c r="D101" s="45">
        <v>101224.5</v>
      </c>
      <c r="E101" s="47">
        <v>118.48</v>
      </c>
      <c r="F101" s="45">
        <v>118280.6</v>
      </c>
      <c r="G101" s="47">
        <f>F101/D101*100</f>
        <v>116.84977451111145</v>
      </c>
      <c r="H101" s="45">
        <v>138151.74</v>
      </c>
      <c r="I101" s="47">
        <f>H101/F101*100</f>
        <v>116.79999932364224</v>
      </c>
    </row>
    <row r="102" spans="1:11" ht="18.75" x14ac:dyDescent="0.2">
      <c r="A102" s="17" t="s">
        <v>196</v>
      </c>
      <c r="B102" s="19" t="s">
        <v>197</v>
      </c>
      <c r="C102" s="10" t="s">
        <v>195</v>
      </c>
      <c r="D102" s="45">
        <v>51431</v>
      </c>
      <c r="E102" s="47">
        <v>112.26</v>
      </c>
      <c r="F102" s="45">
        <v>60481.2</v>
      </c>
      <c r="G102" s="47">
        <f>F102/D102*100</f>
        <v>117.59678015204838</v>
      </c>
      <c r="H102" s="45">
        <v>70082.63</v>
      </c>
      <c r="I102" s="47">
        <f>H102/F102*100</f>
        <v>115.87506530955073</v>
      </c>
    </row>
    <row r="103" spans="1:11" ht="18.75" x14ac:dyDescent="0.2">
      <c r="A103" s="17" t="s">
        <v>198</v>
      </c>
      <c r="B103" s="19" t="s">
        <v>199</v>
      </c>
      <c r="C103" s="10" t="s">
        <v>195</v>
      </c>
      <c r="D103" s="55"/>
      <c r="E103" s="55"/>
      <c r="F103" s="55"/>
      <c r="G103" s="55"/>
      <c r="H103" s="45" t="s">
        <v>86</v>
      </c>
      <c r="I103" s="45" t="s">
        <v>86</v>
      </c>
    </row>
    <row r="104" spans="1:11" ht="18.75" x14ac:dyDescent="0.2">
      <c r="A104" s="17" t="s">
        <v>200</v>
      </c>
      <c r="B104" s="19" t="s">
        <v>201</v>
      </c>
      <c r="C104" s="10" t="s">
        <v>178</v>
      </c>
      <c r="D104" s="45">
        <v>112.26</v>
      </c>
      <c r="E104" s="45" t="s">
        <v>86</v>
      </c>
      <c r="F104" s="45">
        <v>108.38</v>
      </c>
      <c r="G104" s="45" t="s">
        <v>86</v>
      </c>
      <c r="H104" s="45">
        <v>106.02</v>
      </c>
      <c r="I104" s="45" t="s">
        <v>86</v>
      </c>
    </row>
    <row r="105" spans="1:11" ht="37.5" x14ac:dyDescent="0.2">
      <c r="A105" s="17" t="s">
        <v>202</v>
      </c>
      <c r="B105" s="19" t="s">
        <v>203</v>
      </c>
      <c r="C105" s="10" t="s">
        <v>195</v>
      </c>
      <c r="D105" s="45">
        <v>29302.53</v>
      </c>
      <c r="E105" s="47">
        <v>107.75</v>
      </c>
      <c r="F105" s="45">
        <v>32330.98</v>
      </c>
      <c r="G105" s="47">
        <f>F105/D105*100</f>
        <v>110.3351144082098</v>
      </c>
      <c r="H105" s="45">
        <v>33522.33</v>
      </c>
      <c r="I105" s="51">
        <f>H105/F105*100</f>
        <v>103.68485582558897</v>
      </c>
    </row>
    <row r="106" spans="1:11" ht="37.5" x14ac:dyDescent="0.2">
      <c r="A106" s="17" t="s">
        <v>204</v>
      </c>
      <c r="B106" s="19" t="s">
        <v>205</v>
      </c>
      <c r="C106" s="10" t="s">
        <v>178</v>
      </c>
      <c r="D106" s="45">
        <f>D105/16951*100</f>
        <v>172.86608459677893</v>
      </c>
      <c r="E106" s="45" t="s">
        <v>86</v>
      </c>
      <c r="F106" s="45">
        <f>F105/17629*100</f>
        <v>183.39656248227351</v>
      </c>
      <c r="G106" s="45" t="s">
        <v>86</v>
      </c>
      <c r="H106" s="45">
        <f>H105/18334*100</f>
        <v>182.84242391185776</v>
      </c>
      <c r="I106" s="45" t="s">
        <v>86</v>
      </c>
    </row>
    <row r="107" spans="1:11" ht="18.75" x14ac:dyDescent="0.2">
      <c r="A107" s="17" t="s">
        <v>206</v>
      </c>
      <c r="B107" s="19" t="s">
        <v>207</v>
      </c>
      <c r="C107" s="10" t="s">
        <v>208</v>
      </c>
      <c r="D107" s="45">
        <f>D52/D9</f>
        <v>140.16266402574894</v>
      </c>
      <c r="E107" s="47">
        <v>116.82</v>
      </c>
      <c r="F107" s="45">
        <f>F52/F9</f>
        <v>167.66225443072295</v>
      </c>
      <c r="G107" s="47">
        <f t="shared" ref="G107" si="0">F107/D107*100</f>
        <v>119.61976864246968</v>
      </c>
      <c r="H107" s="45">
        <f>(H52*1000000)/(H9*1000)/1000</f>
        <v>190.98666019888432</v>
      </c>
      <c r="I107" s="47">
        <f t="shared" ref="I107" si="1">H107/F107*100</f>
        <v>113.91154249199175</v>
      </c>
      <c r="J107" s="38"/>
      <c r="K107" s="37"/>
    </row>
    <row r="108" spans="1:11" ht="18.75" x14ac:dyDescent="0.2">
      <c r="A108" s="17" t="s">
        <v>209</v>
      </c>
      <c r="B108" s="19" t="s">
        <v>210</v>
      </c>
      <c r="C108" s="10" t="s">
        <v>208</v>
      </c>
      <c r="D108" s="45">
        <f>D55/D9</f>
        <v>20.090864075266154</v>
      </c>
      <c r="E108" s="47">
        <v>137.43</v>
      </c>
      <c r="F108" s="45">
        <f>F55/F9</f>
        <v>22.790554364169687</v>
      </c>
      <c r="G108" s="47">
        <f>F108/D108*100</f>
        <v>113.43740258651751</v>
      </c>
      <c r="H108" s="45">
        <f>((H55*1000000)/(H9*1000))/1000</f>
        <v>25.761338830948343</v>
      </c>
      <c r="I108" s="47">
        <f>H108/F108*100</f>
        <v>113.03515666757626</v>
      </c>
    </row>
    <row r="109" spans="1:11" ht="56.25" x14ac:dyDescent="0.2">
      <c r="A109" s="17" t="s">
        <v>211</v>
      </c>
      <c r="B109" s="19" t="s">
        <v>212</v>
      </c>
      <c r="C109" s="10" t="s">
        <v>213</v>
      </c>
      <c r="D109" s="45">
        <v>27.83</v>
      </c>
      <c r="E109" s="47">
        <v>110.79</v>
      </c>
      <c r="F109" s="45">
        <v>29.34</v>
      </c>
      <c r="G109" s="47">
        <f>F109/D109*100</f>
        <v>105.42579949694574</v>
      </c>
      <c r="H109" s="45">
        <v>29.292000000000002</v>
      </c>
      <c r="I109" s="47">
        <f>H109/F109*100</f>
        <v>99.836400817995923</v>
      </c>
    </row>
    <row r="110" spans="1:11" ht="18.75" x14ac:dyDescent="0.2">
      <c r="A110" s="20" t="s">
        <v>214</v>
      </c>
      <c r="B110" s="60" t="s">
        <v>215</v>
      </c>
      <c r="C110" s="61"/>
      <c r="D110" s="45"/>
      <c r="E110" s="45"/>
      <c r="F110" s="45"/>
      <c r="G110" s="45"/>
      <c r="H110" s="45"/>
      <c r="I110" s="45"/>
    </row>
    <row r="111" spans="1:11" ht="56.25" x14ac:dyDescent="0.2">
      <c r="A111" s="17" t="s">
        <v>216</v>
      </c>
      <c r="B111" s="19" t="s">
        <v>217</v>
      </c>
      <c r="C111" s="10" t="s">
        <v>19</v>
      </c>
      <c r="D111" s="45">
        <v>320</v>
      </c>
      <c r="E111" s="47">
        <v>95.24</v>
      </c>
      <c r="F111" s="45">
        <v>306</v>
      </c>
      <c r="G111" s="47">
        <f>F111/D111*100</f>
        <v>95.625</v>
      </c>
      <c r="H111" s="45">
        <v>298</v>
      </c>
      <c r="I111" s="51">
        <f>H111/F111*100</f>
        <v>97.385620915032675</v>
      </c>
    </row>
    <row r="112" spans="1:11" ht="18.75" x14ac:dyDescent="0.2">
      <c r="A112" s="17" t="s">
        <v>218</v>
      </c>
      <c r="B112" s="19" t="s">
        <v>219</v>
      </c>
      <c r="C112" s="10" t="s">
        <v>9</v>
      </c>
      <c r="D112" s="45">
        <v>1200</v>
      </c>
      <c r="E112" s="47">
        <v>110.5</v>
      </c>
      <c r="F112" s="45">
        <v>1291</v>
      </c>
      <c r="G112" s="47">
        <f t="shared" ref="G112:G116" si="2">F112/D112*100</f>
        <v>107.58333333333334</v>
      </c>
      <c r="H112" s="45">
        <v>1276</v>
      </c>
      <c r="I112" s="51">
        <f t="shared" ref="I112:I116" si="3">H112/F112*100</f>
        <v>98.838109992254061</v>
      </c>
    </row>
    <row r="113" spans="1:9" ht="37.5" x14ac:dyDescent="0.2">
      <c r="A113" s="17" t="s">
        <v>220</v>
      </c>
      <c r="B113" s="19" t="s">
        <v>221</v>
      </c>
      <c r="C113" s="10" t="s">
        <v>222</v>
      </c>
      <c r="D113" s="45">
        <v>3.0550000000000002</v>
      </c>
      <c r="E113" s="47">
        <v>82.26</v>
      </c>
      <c r="F113" s="45">
        <v>4.3239999999999998</v>
      </c>
      <c r="G113" s="47">
        <f t="shared" si="2"/>
        <v>141.53846153846152</v>
      </c>
      <c r="H113" s="45">
        <v>4.26</v>
      </c>
      <c r="I113" s="51">
        <f>H113/F113*100</f>
        <v>98.519888991674378</v>
      </c>
    </row>
    <row r="114" spans="1:9" ht="37.5" x14ac:dyDescent="0.2">
      <c r="A114" s="17" t="s">
        <v>223</v>
      </c>
      <c r="B114" s="19" t="s">
        <v>224</v>
      </c>
      <c r="C114" s="10" t="s">
        <v>178</v>
      </c>
      <c r="D114" s="46">
        <f>D113/21.6*100</f>
        <v>14.143518518518519</v>
      </c>
      <c r="E114" s="47">
        <v>76.66</v>
      </c>
      <c r="F114" s="46">
        <f>F113/19.7*100</f>
        <v>21.949238578680202</v>
      </c>
      <c r="G114" s="47">
        <f t="shared" si="2"/>
        <v>155.18937914877</v>
      </c>
      <c r="H114" s="45">
        <f>H113/H13*100</f>
        <v>20.923379174852652</v>
      </c>
      <c r="I114" s="51">
        <f>H114/F114*100</f>
        <v>95.326218719842103</v>
      </c>
    </row>
    <row r="115" spans="1:9" ht="37.5" x14ac:dyDescent="0.2">
      <c r="A115" s="17" t="s">
        <v>225</v>
      </c>
      <c r="B115" s="19" t="s">
        <v>226</v>
      </c>
      <c r="C115" s="10" t="s">
        <v>227</v>
      </c>
      <c r="D115" s="45">
        <v>21.32</v>
      </c>
      <c r="E115" s="47">
        <v>105.91</v>
      </c>
      <c r="F115" s="45">
        <v>23.03</v>
      </c>
      <c r="G115" s="47">
        <f t="shared" si="2"/>
        <v>108.02063789868667</v>
      </c>
      <c r="H115" s="45">
        <v>25.58</v>
      </c>
      <c r="I115" s="51">
        <f t="shared" si="3"/>
        <v>111.07251411202779</v>
      </c>
    </row>
    <row r="116" spans="1:9" ht="56.25" x14ac:dyDescent="0.2">
      <c r="A116" s="17" t="s">
        <v>228</v>
      </c>
      <c r="B116" s="19" t="s">
        <v>229</v>
      </c>
      <c r="C116" s="10" t="s">
        <v>222</v>
      </c>
      <c r="D116" s="45">
        <v>2.2010000000000001</v>
      </c>
      <c r="E116" s="47">
        <v>146.54</v>
      </c>
      <c r="F116" s="45">
        <v>2.6309999999999998</v>
      </c>
      <c r="G116" s="47">
        <f t="shared" si="2"/>
        <v>119.53657428441615</v>
      </c>
      <c r="H116" s="45">
        <v>3.72</v>
      </c>
      <c r="I116" s="51">
        <f t="shared" si="3"/>
        <v>141.39110604332956</v>
      </c>
    </row>
  </sheetData>
  <mergeCells count="18">
    <mergeCell ref="B87:C87"/>
    <mergeCell ref="B100:C100"/>
    <mergeCell ref="B110:C110"/>
    <mergeCell ref="B54:C54"/>
    <mergeCell ref="B57:C57"/>
    <mergeCell ref="B66:C66"/>
    <mergeCell ref="B70:C70"/>
    <mergeCell ref="B75:C75"/>
    <mergeCell ref="B29:C29"/>
    <mergeCell ref="B45:C45"/>
    <mergeCell ref="B48:C48"/>
    <mergeCell ref="B51:C51"/>
    <mergeCell ref="B81:C81"/>
    <mergeCell ref="B2:C2"/>
    <mergeCell ref="B8:C8"/>
    <mergeCell ref="B12:C12"/>
    <mergeCell ref="B18:C18"/>
    <mergeCell ref="A4:I4"/>
  </mergeCells>
  <pageMargins left="0.78740157480314965" right="0.39370078740157483" top="0.78740157480314965" bottom="0.78740157480314965" header="0.31496062992125984" footer="0.31496062992125984"/>
  <pageSetup paperSize="9" scale="41" firstPageNumber="86" fitToHeight="0" orientation="portrait" useFirstPageNumber="1" r:id="rId1"/>
  <headerFooter>
    <oddHeader>&amp;R&amp;P</oddHeader>
  </headerFooter>
  <ignoredErrors>
    <ignoredError sqref="A7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Лист1!Print_Titles</vt:lpstr>
      <vt:lpstr>Лист1!Заголовки_для_печати</vt:lpstr>
      <vt:lpstr>Лист1!Область_печати</vt:lpstr>
    </vt:vector>
  </TitlesOfParts>
  <Company>AdmHmao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Kokorina</dc:creator>
  <cp:lastModifiedBy>Юлия Маслак</cp:lastModifiedBy>
  <cp:revision>4</cp:revision>
  <cp:lastPrinted>2026-03-13T05:17:30Z</cp:lastPrinted>
  <dcterms:created xsi:type="dcterms:W3CDTF">2007-04-10T02:31:00Z</dcterms:created>
  <dcterms:modified xsi:type="dcterms:W3CDTF">2026-03-13T05:17:33Z</dcterms:modified>
  <cp:version>917504</cp:version>
</cp:coreProperties>
</file>